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6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7.xml" ContentType="application/vnd.openxmlformats-officedocument.drawing+xml"/>
  <Override PartName="/xl/embeddings/oleObject16.bin" ContentType="application/vnd.openxmlformats-officedocument.oleObject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charts/chart2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embeddings/oleObject17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d.docs.live.net/1faad8a18689dc00/Six Sigma CD/Templates/"/>
    </mc:Choice>
  </mc:AlternateContent>
  <xr:revisionPtr revIDLastSave="72" documentId="8_{94FEC600-7806-49DC-92BF-B61F7D70F0CC}" xr6:coauthVersionLast="46" xr6:coauthVersionMax="46" xr10:uidLastSave="{47CD7B81-28DE-4A47-A3EB-BBA087CF052F}"/>
  <bookViews>
    <workbookView xWindow="-110" yWindow="-110" windowWidth="19420" windowHeight="10540" firstSheet="3" activeTab="6" xr2:uid="{00000000-000D-0000-FFFF-FFFF00000000}"/>
  </bookViews>
  <sheets>
    <sheet name="success run theorem" sheetId="10" r:id="rId1"/>
    <sheet name="Sample size Binomial" sheetId="16" r:id="rId2"/>
    <sheet name="Weibayes" sheetId="17" r:id="rId3"/>
    <sheet name="MTBF conf intervals" sheetId="18" r:id="rId4"/>
    <sheet name="stress-strength" sheetId="12" r:id="rId5"/>
    <sheet name="ALT Linear" sheetId="13" r:id="rId6"/>
    <sheet name="ALT Arhenius" sheetId="15" r:id="rId7"/>
    <sheet name="Normal distribution" sheetId="7" r:id="rId8"/>
    <sheet name="Weibull distribution" sheetId="14" r:id="rId9"/>
    <sheet name="Binomial Distribution" sheetId="6" r:id="rId10"/>
    <sheet name="Poisson Distribution" sheetId="5" r:id="rId11"/>
  </sheets>
  <externalReferences>
    <externalReference r:id="rId12"/>
  </externalReferenc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16" l="1"/>
  <c r="C13" i="16"/>
  <c r="G18" i="10" l="1"/>
  <c r="C18" i="10"/>
  <c r="E24" i="18" l="1"/>
  <c r="E26" i="18" s="1"/>
  <c r="E23" i="18"/>
  <c r="E22" i="18"/>
  <c r="E12" i="18"/>
  <c r="E11" i="18"/>
  <c r="E13" i="18" s="1"/>
  <c r="E10" i="18"/>
  <c r="G22" i="17" l="1"/>
  <c r="G23" i="17" s="1"/>
  <c r="C23" i="17"/>
  <c r="C24" i="17" s="1"/>
  <c r="C25" i="16"/>
  <c r="C14" i="16"/>
  <c r="H6" i="15"/>
  <c r="H8" i="15"/>
  <c r="H10" i="15"/>
  <c r="D9" i="14"/>
  <c r="C8" i="13"/>
  <c r="C9" i="13" s="1"/>
  <c r="C7" i="13"/>
  <c r="D12" i="12"/>
  <c r="D14" i="12" s="1"/>
  <c r="D13" i="12"/>
  <c r="E14" i="6"/>
  <c r="E6" i="6"/>
  <c r="E15" i="7"/>
  <c r="B14" i="7"/>
  <c r="B15" i="7" s="1"/>
  <c r="G7" i="5"/>
  <c r="G10" i="5" s="1"/>
  <c r="C7" i="5"/>
  <c r="C10" i="5" s="1"/>
  <c r="H13" i="15" l="1"/>
  <c r="H14" i="15" s="1"/>
  <c r="C12" i="13"/>
</calcChain>
</file>

<file path=xl/sharedStrings.xml><?xml version="1.0" encoding="utf-8"?>
<sst xmlns="http://schemas.openxmlformats.org/spreadsheetml/2006/main" count="264" uniqueCount="135">
  <si>
    <t>X</t>
  </si>
  <si>
    <t>Mean</t>
  </si>
  <si>
    <t>Cumulative</t>
  </si>
  <si>
    <t>n</t>
  </si>
  <si>
    <t>p</t>
  </si>
  <si>
    <t>Yes</t>
  </si>
  <si>
    <t>Poisson Distribution</t>
  </si>
  <si>
    <t>Mean (mu)</t>
  </si>
  <si>
    <t>Std.Dev. (sigma)</t>
  </si>
  <si>
    <t>Z</t>
  </si>
  <si>
    <t xml:space="preserve">NORMSDIST(Z) </t>
  </si>
  <si>
    <t>Z to be calculated</t>
  </si>
  <si>
    <t>If Z is known</t>
  </si>
  <si>
    <t>s</t>
  </si>
  <si>
    <t>t</t>
  </si>
  <si>
    <t>No of trials</t>
  </si>
  <si>
    <t>How many 'successes' ?</t>
  </si>
  <si>
    <t>Cumulative:</t>
  </si>
  <si>
    <t>Exact number of successes</t>
  </si>
  <si>
    <t>Throughput Yield</t>
  </si>
  <si>
    <t>Note: Throughput yield is a probability of finding no defect</t>
  </si>
  <si>
    <t>Succes Run Theorem</t>
  </si>
  <si>
    <t>%</t>
  </si>
  <si>
    <t>Rc = reliability at some time “x”</t>
  </si>
  <si>
    <t xml:space="preserve">C = percent confidence ( 90% =&gt; C = 0.9 ) </t>
  </si>
  <si>
    <t>n = sample size</t>
  </si>
  <si>
    <t>Note :  FPH = -100 ln (R)</t>
  </si>
  <si>
    <t>where</t>
  </si>
  <si>
    <t>Reliability "Rc"</t>
  </si>
  <si>
    <t>Sample size</t>
  </si>
  <si>
    <t>Reliability estimate when sample size is given</t>
  </si>
  <si>
    <t xml:space="preserve">Reliability "Rc" </t>
  </si>
  <si>
    <t>Sample Size n (given)</t>
  </si>
  <si>
    <t>Confidence Level "Cx100"</t>
  </si>
  <si>
    <t>Average</t>
  </si>
  <si>
    <t>Strength</t>
  </si>
  <si>
    <t>Safety Margin</t>
  </si>
  <si>
    <t>Loading Roughness</t>
  </si>
  <si>
    <t>Reliability per load application</t>
  </si>
  <si>
    <t>Load (Stress)</t>
  </si>
  <si>
    <t>&lt;-Input</t>
  </si>
  <si>
    <t>Accelerated Life Testing</t>
  </si>
  <si>
    <t>Acceleration Factor</t>
  </si>
  <si>
    <r>
      <t>MTTF</t>
    </r>
    <r>
      <rPr>
        <vertAlign val="subscript"/>
        <sz val="16"/>
        <rFont val="Arial"/>
        <family val="2"/>
      </rPr>
      <t>s</t>
    </r>
  </si>
  <si>
    <r>
      <t>l</t>
    </r>
    <r>
      <rPr>
        <vertAlign val="subscript"/>
        <sz val="16"/>
        <rFont val="Arial"/>
        <family val="2"/>
      </rPr>
      <t>s</t>
    </r>
  </si>
  <si>
    <t xml:space="preserve">b </t>
  </si>
  <si>
    <t>Time t</t>
  </si>
  <si>
    <t>Reliability at time t</t>
  </si>
  <si>
    <r>
      <t xml:space="preserve">Location Parameter </t>
    </r>
    <r>
      <rPr>
        <sz val="20"/>
        <color indexed="12"/>
        <rFont val="Symbol"/>
        <family val="1"/>
        <charset val="2"/>
      </rPr>
      <t>d</t>
    </r>
  </si>
  <si>
    <t>Reliability calculation using Weibull Distribution</t>
  </si>
  <si>
    <t>Notes</t>
  </si>
  <si>
    <r>
      <t xml:space="preserve">Scale parameter </t>
    </r>
    <r>
      <rPr>
        <sz val="20"/>
        <color indexed="12"/>
        <rFont val="Symbol"/>
        <family val="1"/>
        <charset val="2"/>
      </rPr>
      <t>h</t>
    </r>
  </si>
  <si>
    <r>
      <t xml:space="preserve">Shape parameter </t>
    </r>
    <r>
      <rPr>
        <sz val="20"/>
        <color indexed="12"/>
        <rFont val="Symbol"/>
        <family val="1"/>
        <charset val="2"/>
      </rPr>
      <t>b</t>
    </r>
  </si>
  <si>
    <r>
      <t xml:space="preserve">Location parameter </t>
    </r>
    <r>
      <rPr>
        <sz val="16"/>
        <rFont val="Symbol"/>
        <family val="1"/>
        <charset val="2"/>
      </rPr>
      <t>d</t>
    </r>
    <r>
      <rPr>
        <sz val="16"/>
        <rFont val="Arial"/>
        <family val="2"/>
      </rPr>
      <t xml:space="preserve"> is usually 0. This shows initial time with no failures expected.</t>
    </r>
  </si>
  <si>
    <r>
      <t xml:space="preserve">Shape Parameter </t>
    </r>
    <r>
      <rPr>
        <sz val="16"/>
        <rFont val="Symbol"/>
        <family val="1"/>
        <charset val="2"/>
      </rPr>
      <t xml:space="preserve">b=1 </t>
    </r>
    <r>
      <rPr>
        <sz val="16"/>
        <rFont val="Arial"/>
        <family val="2"/>
      </rPr>
      <t>for constant failure rate. This reduces to exponential distribution.</t>
    </r>
  </si>
  <si>
    <r>
      <t xml:space="preserve">Scale parameter </t>
    </r>
    <r>
      <rPr>
        <sz val="16"/>
        <rFont val="Symbol"/>
        <family val="1"/>
        <charset val="2"/>
      </rPr>
      <t xml:space="preserve">h </t>
    </r>
    <r>
      <rPr>
        <sz val="16"/>
        <rFont val="Arial"/>
        <family val="2"/>
      </rPr>
      <t>equals time at 63.2 % failures. This is also MTTF for constant failure rate.</t>
    </r>
  </si>
  <si>
    <r>
      <t>l</t>
    </r>
    <r>
      <rPr>
        <vertAlign val="subscript"/>
        <sz val="16"/>
        <rFont val="Arial"/>
        <family val="2"/>
      </rPr>
      <t>n</t>
    </r>
  </si>
  <si>
    <r>
      <t>MTTF</t>
    </r>
    <r>
      <rPr>
        <vertAlign val="subscript"/>
        <sz val="16"/>
        <rFont val="Arial"/>
        <family val="2"/>
      </rPr>
      <t>n</t>
    </r>
  </si>
  <si>
    <t>Linear Model (Weibull)</t>
  </si>
  <si>
    <r>
      <t>t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 xml:space="preserve"> is time to fail at normal stress</t>
    </r>
  </si>
  <si>
    <r>
      <t>t</t>
    </r>
    <r>
      <rPr>
        <vertAlign val="subscript"/>
        <sz val="16"/>
        <rFont val="Arial"/>
        <family val="2"/>
      </rPr>
      <t>s</t>
    </r>
    <r>
      <rPr>
        <sz val="16"/>
        <rFont val="Arial"/>
        <family val="2"/>
      </rPr>
      <t xml:space="preserve"> is time to fail at high stress</t>
    </r>
  </si>
  <si>
    <t>f is PDF and F is CDF</t>
  </si>
  <si>
    <t>t1 (deg C)</t>
  </si>
  <si>
    <t>T1 (deg K)</t>
  </si>
  <si>
    <t>B</t>
  </si>
  <si>
    <r>
      <t>q</t>
    </r>
    <r>
      <rPr>
        <vertAlign val="subscript"/>
        <sz val="14"/>
        <rFont val="Agency FB"/>
        <family val="2"/>
      </rPr>
      <t>n</t>
    </r>
  </si>
  <si>
    <r>
      <t>q</t>
    </r>
    <r>
      <rPr>
        <vertAlign val="subscript"/>
        <sz val="14"/>
        <rFont val="Agency FB"/>
        <family val="2"/>
      </rPr>
      <t>s</t>
    </r>
  </si>
  <si>
    <t>AF</t>
  </si>
  <si>
    <r>
      <t>t</t>
    </r>
    <r>
      <rPr>
        <vertAlign val="subscript"/>
        <sz val="14"/>
        <rFont val="Arial"/>
        <family val="2"/>
      </rPr>
      <t xml:space="preserve">n </t>
    </r>
    <r>
      <rPr>
        <sz val="14"/>
        <rFont val="Arial"/>
        <family val="2"/>
      </rPr>
      <t>(deg C)</t>
    </r>
  </si>
  <si>
    <r>
      <t>T</t>
    </r>
    <r>
      <rPr>
        <vertAlign val="subscript"/>
        <sz val="14"/>
        <rFont val="Arial"/>
        <family val="2"/>
      </rPr>
      <t>n</t>
    </r>
    <r>
      <rPr>
        <sz val="14"/>
        <rFont val="Arial"/>
        <family val="2"/>
      </rPr>
      <t xml:space="preserve"> (deg K)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</si>
  <si>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K)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</si>
  <si>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C)</t>
    </r>
  </si>
  <si>
    <t>Sample Size with Binomial</t>
  </si>
  <si>
    <t>(some failures expected)</t>
  </si>
  <si>
    <t>Sample size calculation (Binomial)</t>
  </si>
  <si>
    <t>Number of Failures r</t>
  </si>
  <si>
    <t>Defects Per Hundred (DPH) (FPH = -100 ln (R))</t>
  </si>
  <si>
    <t>Sample Size n</t>
  </si>
  <si>
    <t>Reliability (x100)</t>
  </si>
  <si>
    <t>&lt;---Input</t>
  </si>
  <si>
    <t>Confidence Level "Cx100" (%)</t>
  </si>
  <si>
    <t>Reliability "Rx100" (%)</t>
  </si>
  <si>
    <t>www.world-class-quality.com</t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</si>
  <si>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2011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</si>
  <si>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is reliability at normal stress at time t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</si>
  <si>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Reliability at Operating conditions</t>
    </r>
  </si>
  <si>
    <t>Arhenius Model</t>
  </si>
  <si>
    <t>(Area to the left of X)</t>
  </si>
  <si>
    <t>Probability of success/event</t>
  </si>
  <si>
    <t>Probability of x occurrences</t>
  </si>
  <si>
    <t>How many occurences?</t>
  </si>
  <si>
    <r>
      <t xml:space="preserve">Probability of less </t>
    </r>
    <r>
      <rPr>
        <b/>
        <sz val="14"/>
        <color indexed="61"/>
        <rFont val="Calibri"/>
        <family val="2"/>
      </rPr>
      <t>≤</t>
    </r>
    <r>
      <rPr>
        <b/>
        <sz val="14"/>
        <color indexed="61"/>
        <rFont val="Arial"/>
        <family val="2"/>
      </rPr>
      <t xml:space="preserve"> x defects</t>
    </r>
  </si>
  <si>
    <t>&lt;--Input</t>
  </si>
  <si>
    <t>Sample size calculation</t>
  </si>
  <si>
    <t>(Weibayes)</t>
  </si>
  <si>
    <r>
      <t xml:space="preserve">Shape Parameter </t>
    </r>
    <r>
      <rPr>
        <sz val="14"/>
        <color indexed="16"/>
        <rFont val="Symbol"/>
        <family val="1"/>
        <charset val="2"/>
      </rPr>
      <t>b</t>
    </r>
  </si>
  <si>
    <t>Reliability to be demonstrated at time t</t>
  </si>
  <si>
    <t>hrs/km/cycles</t>
  </si>
  <si>
    <t>Test Length (T)</t>
  </si>
  <si>
    <t>Bogie Ratio k (T/t)</t>
  </si>
  <si>
    <t>Reliability "Rc" (%)</t>
  </si>
  <si>
    <t>Test length Calculation</t>
  </si>
  <si>
    <t>StandardDeviation</t>
  </si>
  <si>
    <t>Poisson probability</t>
  </si>
  <si>
    <t>Time Terminated Tests</t>
  </si>
  <si>
    <t>Upper and Lower Bounds</t>
  </si>
  <si>
    <t>Total Time</t>
  </si>
  <si>
    <t>T</t>
  </si>
  <si>
    <t>Number of Failures</t>
  </si>
  <si>
    <t>F</t>
  </si>
  <si>
    <t>Confidence Level</t>
  </si>
  <si>
    <t>C</t>
  </si>
  <si>
    <t>MTBF</t>
  </si>
  <si>
    <t>T/F</t>
  </si>
  <si>
    <t>Alpha</t>
  </si>
  <si>
    <t>a</t>
  </si>
  <si>
    <t xml:space="preserve">MTBF Lower Bound </t>
  </si>
  <si>
    <t>MTBF Upper Bound</t>
  </si>
  <si>
    <t>Lower Bound only</t>
  </si>
  <si>
    <t>Warranty</t>
  </si>
  <si>
    <t>Upper bound of warranty RPH 
(-100 ln(R(t))</t>
  </si>
  <si>
    <t>Copyright Institute of Quality and Reliability</t>
  </si>
  <si>
    <t xml:space="preserve">www.world-class-quality.com </t>
  </si>
  <si>
    <r>
      <t>MTBF</t>
    </r>
    <r>
      <rPr>
        <vertAlign val="subscript"/>
        <sz val="10"/>
        <rFont val="Arial"/>
        <family val="2"/>
      </rPr>
      <t>Lower</t>
    </r>
  </si>
  <si>
    <r>
      <t>MTBF</t>
    </r>
    <r>
      <rPr>
        <vertAlign val="subscript"/>
        <sz val="10"/>
        <rFont val="Arial"/>
        <family val="2"/>
      </rPr>
      <t>Upper</t>
    </r>
  </si>
  <si>
    <r>
      <t>t</t>
    </r>
    <r>
      <rPr>
        <vertAlign val="subscript"/>
        <sz val="10"/>
        <rFont val="Arial"/>
        <family val="2"/>
      </rPr>
      <t>w</t>
    </r>
  </si>
  <si>
    <r>
      <t>RPH</t>
    </r>
    <r>
      <rPr>
        <vertAlign val="subscript"/>
        <sz val="10"/>
        <rFont val="Arial"/>
        <family val="2"/>
      </rPr>
      <t>w(upper)</t>
    </r>
  </si>
  <si>
    <r>
      <t>Sample Size ln(1-C/100)/ln(R</t>
    </r>
    <r>
      <rPr>
        <b/>
        <vertAlign val="subscript"/>
        <sz val="12"/>
        <color indexed="16"/>
        <rFont val="Arial"/>
        <family val="2"/>
      </rPr>
      <t>c</t>
    </r>
    <r>
      <rPr>
        <b/>
        <sz val="12"/>
        <color indexed="16"/>
        <rFont val="Arial"/>
        <family val="2"/>
      </rPr>
      <t>/100)</t>
    </r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</si>
  <si>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2020</t>
    </r>
  </si>
  <si>
    <t>Ref</t>
  </si>
  <si>
    <t>https://www.bioprocessonline.com/doc/how-to-establish-sample-sizes-for-process-validation-using-the-success-run-theorem-0001</t>
  </si>
  <si>
    <t>(Round off to the next integer)</t>
  </si>
  <si>
    <t>Revised June 2020</t>
  </si>
  <si>
    <t>Both are normally distributed</t>
  </si>
  <si>
    <t>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</si>
</sst>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"/>
    <numFmt numFmtId="167" formatCode="0.0"/>
    <numFmt numFmtId="168" formatCode="0.00000000"/>
    <numFmt numFmtId="169" formatCode="0.0%"/>
  </numFmts>
  <fonts count="48" x14ac:knownFonts="1">
    <font>
      <sz val="10"/>
      <name val="Arial"/>
    </font>
    <font>
      <b/>
      <sz val="14"/>
      <color indexed="12"/>
      <name val="Arial"/>
      <family val="2"/>
    </font>
    <font>
      <b/>
      <sz val="14"/>
      <color indexed="16"/>
      <name val="Arial"/>
      <family val="2"/>
    </font>
    <font>
      <b/>
      <sz val="16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61"/>
      <name val="Arial"/>
      <family val="2"/>
    </font>
    <font>
      <sz val="14"/>
      <name val="Arial"/>
      <family val="2"/>
    </font>
    <font>
      <b/>
      <sz val="16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u/>
      <sz val="10"/>
      <color indexed="12"/>
      <name val="Arial"/>
      <family val="2"/>
    </font>
    <font>
      <b/>
      <sz val="18"/>
      <color indexed="16"/>
      <name val="Arial"/>
      <family val="2"/>
    </font>
    <font>
      <b/>
      <sz val="14"/>
      <name val="Arial"/>
      <family val="2"/>
    </font>
    <font>
      <b/>
      <sz val="10"/>
      <color indexed="61"/>
      <name val="Arial"/>
      <family val="2"/>
    </font>
    <font>
      <b/>
      <sz val="10"/>
      <name val="Arial"/>
      <family val="2"/>
    </font>
    <font>
      <b/>
      <vertAlign val="subscript"/>
      <sz val="12"/>
      <color indexed="16"/>
      <name val="Arial"/>
      <family val="2"/>
    </font>
    <font>
      <sz val="8"/>
      <name val="Arial"/>
      <family val="2"/>
    </font>
    <font>
      <sz val="16"/>
      <name val="Arial"/>
      <family val="2"/>
    </font>
    <font>
      <vertAlign val="subscript"/>
      <sz val="16"/>
      <name val="Arial"/>
      <family val="2"/>
    </font>
    <font>
      <sz val="16"/>
      <name val="Symbol"/>
      <family val="1"/>
      <charset val="2"/>
    </font>
    <font>
      <sz val="16"/>
      <name val="Arial"/>
      <family val="2"/>
    </font>
    <font>
      <sz val="18"/>
      <name val="Arial"/>
      <family val="2"/>
    </font>
    <font>
      <sz val="20"/>
      <color indexed="12"/>
      <name val="Arial"/>
      <family val="2"/>
    </font>
    <font>
      <sz val="20"/>
      <color indexed="12"/>
      <name val="Symbol"/>
      <family val="1"/>
      <charset val="2"/>
    </font>
    <font>
      <sz val="20"/>
      <color indexed="16"/>
      <name val="Arial"/>
      <family val="2"/>
    </font>
    <font>
      <sz val="20"/>
      <name val="Arial"/>
      <family val="2"/>
    </font>
    <font>
      <sz val="14"/>
      <name val="Symbol"/>
      <family val="1"/>
      <charset val="2"/>
    </font>
    <font>
      <vertAlign val="subscript"/>
      <sz val="14"/>
      <name val="Agency FB"/>
      <family val="2"/>
    </font>
    <font>
      <vertAlign val="subscript"/>
      <sz val="14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b/>
      <sz val="10"/>
      <color indexed="16"/>
      <name val="Calibri"/>
      <family val="2"/>
    </font>
    <font>
      <b/>
      <sz val="14"/>
      <color indexed="61"/>
      <name val="Calibri"/>
      <family val="2"/>
    </font>
    <font>
      <sz val="14"/>
      <color indexed="16"/>
      <name val="Symbol"/>
      <family val="1"/>
      <charset val="2"/>
    </font>
    <font>
      <b/>
      <sz val="14"/>
      <color rgb="FFFF0000"/>
      <name val="Arial"/>
      <family val="2"/>
    </font>
    <font>
      <sz val="18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Symbol"/>
      <family val="1"/>
      <charset val="2"/>
    </font>
    <font>
      <vertAlign val="subscript"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</cellStyleXfs>
  <cellXfs count="113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Fill="1" applyBorder="1" applyAlignment="1">
      <alignment horizontal="center"/>
    </xf>
    <xf numFmtId="0" fontId="7" fillId="0" borderId="0" xfId="0" applyFont="1"/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4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0" fillId="5" borderId="1" xfId="0" applyFont="1" applyFill="1" applyBorder="1"/>
    <xf numFmtId="1" fontId="9" fillId="5" borderId="1" xfId="0" applyNumberFormat="1" applyFont="1" applyFill="1" applyBorder="1" applyAlignment="1">
      <alignment horizontal="center"/>
    </xf>
    <xf numFmtId="0" fontId="2" fillId="0" borderId="0" xfId="0" applyFont="1"/>
    <xf numFmtId="0" fontId="5" fillId="0" borderId="0" xfId="0" applyFont="1" applyFill="1"/>
    <xf numFmtId="0" fontId="0" fillId="0" borderId="0" xfId="0" applyFill="1"/>
    <xf numFmtId="0" fontId="8" fillId="0" borderId="0" xfId="0" applyFont="1" applyBorder="1"/>
    <xf numFmtId="164" fontId="2" fillId="0" borderId="1" xfId="0" applyNumberFormat="1" applyFont="1" applyFill="1" applyBorder="1" applyAlignment="1">
      <alignment horizontal="center"/>
    </xf>
    <xf numFmtId="168" fontId="0" fillId="0" borderId="0" xfId="0" applyNumberFormat="1"/>
    <xf numFmtId="0" fontId="6" fillId="0" borderId="0" xfId="0" applyFont="1"/>
    <xf numFmtId="0" fontId="6" fillId="0" borderId="1" xfId="0" applyFont="1" applyBorder="1"/>
    <xf numFmtId="0" fontId="6" fillId="6" borderId="1" xfId="0" applyFont="1" applyFill="1" applyBorder="1"/>
    <xf numFmtId="0" fontId="6" fillId="2" borderId="1" xfId="0" applyFont="1" applyFill="1" applyBorder="1"/>
    <xf numFmtId="0" fontId="18" fillId="0" borderId="0" xfId="0" applyFont="1"/>
    <xf numFmtId="0" fontId="13" fillId="0" borderId="0" xfId="0" applyFont="1"/>
    <xf numFmtId="0" fontId="15" fillId="0" borderId="0" xfId="0" applyFont="1"/>
    <xf numFmtId="0" fontId="23" fillId="2" borderId="1" xfId="0" applyFont="1" applyFill="1" applyBorder="1"/>
    <xf numFmtId="0" fontId="23" fillId="0" borderId="1" xfId="0" applyFont="1" applyBorder="1"/>
    <xf numFmtId="166" fontId="23" fillId="0" borderId="1" xfId="0" applyNumberFormat="1" applyFont="1" applyBorder="1"/>
    <xf numFmtId="0" fontId="12" fillId="0" borderId="0" xfId="0" applyFont="1"/>
    <xf numFmtId="0" fontId="22" fillId="0" borderId="1" xfId="0" applyFont="1" applyBorder="1" applyAlignment="1">
      <alignment horizontal="center" vertical="top"/>
    </xf>
    <xf numFmtId="0" fontId="25" fillId="0" borderId="0" xfId="0" applyFont="1" applyBorder="1"/>
    <xf numFmtId="0" fontId="26" fillId="0" borderId="0" xfId="0" applyFont="1"/>
    <xf numFmtId="0" fontId="18" fillId="0" borderId="1" xfId="0" applyFont="1" applyBorder="1"/>
    <xf numFmtId="0" fontId="20" fillId="0" borderId="1" xfId="0" applyFont="1" applyBorder="1"/>
    <xf numFmtId="165" fontId="18" fillId="0" borderId="1" xfId="0" applyNumberFormat="1" applyFont="1" applyBorder="1"/>
    <xf numFmtId="0" fontId="18" fillId="2" borderId="1" xfId="0" applyFont="1" applyFill="1" applyBorder="1"/>
    <xf numFmtId="0" fontId="27" fillId="2" borderId="1" xfId="0" applyFont="1" applyFill="1" applyBorder="1"/>
    <xf numFmtId="0" fontId="18" fillId="0" borderId="0" xfId="0" applyFont="1" applyFill="1"/>
    <xf numFmtId="0" fontId="0" fillId="0" borderId="0" xfId="0" applyBorder="1"/>
    <xf numFmtId="0" fontId="18" fillId="0" borderId="0" xfId="0" applyFont="1" applyFill="1" applyBorder="1"/>
    <xf numFmtId="0" fontId="0" fillId="0" borderId="0" xfId="0" applyFill="1" applyBorder="1"/>
    <xf numFmtId="0" fontId="20" fillId="0" borderId="0" xfId="0" applyFont="1" applyFill="1" applyBorder="1"/>
    <xf numFmtId="165" fontId="18" fillId="0" borderId="0" xfId="0" applyNumberFormat="1" applyFont="1" applyFill="1" applyBorder="1"/>
    <xf numFmtId="0" fontId="21" fillId="0" borderId="0" xfId="0" applyFont="1" applyFill="1" applyBorder="1"/>
    <xf numFmtId="0" fontId="23" fillId="0" borderId="1" xfId="0" applyFont="1" applyFill="1" applyBorder="1"/>
    <xf numFmtId="167" fontId="23" fillId="0" borderId="1" xfId="0" applyNumberFormat="1" applyFont="1" applyBorder="1"/>
    <xf numFmtId="0" fontId="23" fillId="2" borderId="1" xfId="0" applyFont="1" applyFill="1" applyBorder="1" applyProtection="1">
      <protection locked="0"/>
    </xf>
    <xf numFmtId="0" fontId="1" fillId="0" borderId="0" xfId="0" applyFont="1"/>
    <xf numFmtId="0" fontId="30" fillId="0" borderId="0" xfId="0" applyFont="1"/>
    <xf numFmtId="0" fontId="8" fillId="0" borderId="0" xfId="0" applyFont="1" applyFill="1" applyBorder="1"/>
    <xf numFmtId="0" fontId="9" fillId="2" borderId="1" xfId="0" applyFont="1" applyFill="1" applyBorder="1" applyAlignment="1" applyProtection="1">
      <alignment horizontal="center"/>
      <protection locked="0"/>
    </xf>
    <xf numFmtId="167" fontId="9" fillId="5" borderId="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35" fillId="0" borderId="0" xfId="0" applyFont="1" applyFill="1"/>
    <xf numFmtId="0" fontId="31" fillId="0" borderId="0" xfId="0" applyFont="1"/>
    <xf numFmtId="0" fontId="11" fillId="0" borderId="0" xfId="1" applyAlignment="1" applyProtection="1"/>
    <xf numFmtId="0" fontId="11" fillId="0" borderId="0" xfId="1" applyFill="1" applyBorder="1" applyAlignment="1" applyProtection="1"/>
    <xf numFmtId="0" fontId="30" fillId="0" borderId="0" xfId="0" applyFont="1" applyFill="1" applyBorder="1"/>
    <xf numFmtId="0" fontId="21" fillId="0" borderId="1" xfId="0" applyFont="1" applyBorder="1" applyAlignment="1">
      <alignment wrapText="1"/>
    </xf>
    <xf numFmtId="0" fontId="21" fillId="0" borderId="0" xfId="0" applyFont="1"/>
    <xf numFmtId="0" fontId="9" fillId="0" borderId="0" xfId="0" applyFont="1"/>
    <xf numFmtId="0" fontId="5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Fill="1" applyBorder="1"/>
    <xf numFmtId="0" fontId="35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9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6" fillId="0" borderId="0" xfId="0" applyFont="1"/>
    <xf numFmtId="0" fontId="13" fillId="7" borderId="1" xfId="0" applyFont="1" applyFill="1" applyBorder="1" applyAlignment="1">
      <alignment horizontal="center"/>
    </xf>
    <xf numFmtId="0" fontId="31" fillId="7" borderId="0" xfId="0" applyFont="1" applyFill="1"/>
    <xf numFmtId="0" fontId="1" fillId="0" borderId="1" xfId="0" applyFont="1" applyFill="1" applyBorder="1" applyAlignment="1">
      <alignment horizontal="center" wrapText="1"/>
    </xf>
    <xf numFmtId="169" fontId="9" fillId="5" borderId="1" xfId="2" applyNumberFormat="1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38" fillId="0" borderId="0" xfId="3" applyFont="1"/>
    <xf numFmtId="0" fontId="39" fillId="0" borderId="0" xfId="3" applyFont="1"/>
    <xf numFmtId="0" fontId="40" fillId="0" borderId="0" xfId="3" applyFont="1"/>
    <xf numFmtId="0" fontId="41" fillId="0" borderId="1" xfId="3" applyFont="1" applyBorder="1"/>
    <xf numFmtId="0" fontId="41" fillId="3" borderId="1" xfId="3" applyFont="1" applyFill="1" applyBorder="1" applyProtection="1">
      <protection locked="0"/>
    </xf>
    <xf numFmtId="9" fontId="38" fillId="0" borderId="0" xfId="4" applyFont="1"/>
    <xf numFmtId="0" fontId="41" fillId="0" borderId="1" xfId="3" applyFont="1" applyFill="1" applyBorder="1" applyProtection="1"/>
    <xf numFmtId="0" fontId="42" fillId="0" borderId="1" xfId="3" applyFont="1" applyBorder="1"/>
    <xf numFmtId="0" fontId="41" fillId="0" borderId="1" xfId="3" applyFont="1" applyBorder="1" applyProtection="1"/>
    <xf numFmtId="0" fontId="44" fillId="0" borderId="0" xfId="3" applyFont="1" applyBorder="1"/>
    <xf numFmtId="0" fontId="44" fillId="0" borderId="0" xfId="3" applyFont="1"/>
    <xf numFmtId="0" fontId="41" fillId="0" borderId="1" xfId="3" applyFont="1" applyFill="1" applyBorder="1"/>
    <xf numFmtId="0" fontId="41" fillId="0" borderId="1" xfId="3" applyFont="1" applyBorder="1" applyAlignment="1">
      <alignment wrapText="1"/>
    </xf>
    <xf numFmtId="167" fontId="41" fillId="0" borderId="1" xfId="3" applyNumberFormat="1" applyFont="1" applyBorder="1" applyAlignment="1" applyProtection="1">
      <alignment horizontal="right"/>
    </xf>
    <xf numFmtId="0" fontId="45" fillId="0" borderId="0" xfId="0" applyFont="1" applyFill="1" applyBorder="1"/>
    <xf numFmtId="0" fontId="46" fillId="0" borderId="0" xfId="0" applyFont="1"/>
    <xf numFmtId="167" fontId="9" fillId="2" borderId="1" xfId="0" applyNumberFormat="1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6" fillId="6" borderId="1" xfId="0" applyFont="1" applyFill="1" applyBorder="1" applyAlignment="1">
      <alignment wrapText="1"/>
    </xf>
    <xf numFmtId="166" fontId="47" fillId="8" borderId="1" xfId="0" applyNumberFormat="1" applyFont="1" applyFill="1" applyBorder="1"/>
    <xf numFmtId="0" fontId="47" fillId="8" borderId="1" xfId="0" applyFont="1" applyFill="1" applyBorder="1"/>
    <xf numFmtId="0" fontId="13" fillId="2" borderId="1" xfId="0" applyFont="1" applyFill="1" applyBorder="1"/>
    <xf numFmtId="0" fontId="35" fillId="0" borderId="2" xfId="0" applyFont="1" applyFill="1" applyBorder="1" applyAlignment="1">
      <alignment horizontal="left" wrapText="1"/>
    </xf>
    <xf numFmtId="0" fontId="35" fillId="0" borderId="0" xfId="0" applyFont="1" applyFill="1" applyBorder="1" applyAlignment="1">
      <alignment horizontal="left" wrapText="1"/>
    </xf>
    <xf numFmtId="0" fontId="47" fillId="8" borderId="3" xfId="0" applyFont="1" applyFill="1" applyBorder="1"/>
    <xf numFmtId="0" fontId="47" fillId="8" borderId="4" xfId="0" applyFont="1" applyFill="1" applyBorder="1"/>
    <xf numFmtId="0" fontId="18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4" fillId="5" borderId="1" xfId="0" applyFont="1" applyFill="1" applyBorder="1" applyAlignment="1">
      <alignment horizontal="center" wrapText="1"/>
    </xf>
  </cellXfs>
  <cellStyles count="5">
    <cellStyle name="Hyperlink" xfId="1" builtinId="8"/>
    <cellStyle name="Normal" xfId="0" builtinId="0"/>
    <cellStyle name="Normal 2" xfId="3" xr:uid="{00000000-0005-0000-0000-000002000000}"/>
    <cellStyle name="Percent" xfId="2" builtinId="5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40713037201634"/>
          <c:y val="0.16304347826086957"/>
          <c:w val="0.58696067538974317"/>
          <c:h val="0.36956521739130432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2-4E01-817A-FD3B40C6415F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C2-4E01-817A-FD3B40C64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562816"/>
        <c:axId val="209397248"/>
      </c:lineChart>
      <c:catAx>
        <c:axId val="18856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Z</a:t>
                </a:r>
              </a:p>
            </c:rich>
          </c:tx>
          <c:layout>
            <c:manualLayout>
              <c:xMode val="edge"/>
              <c:yMode val="edge"/>
              <c:x val="0.53623568793031307"/>
              <c:y val="0.521739130434782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209397248"/>
        <c:crosses val="autoZero"/>
        <c:auto val="0"/>
        <c:lblAlgn val="ctr"/>
        <c:lblOffset val="100"/>
        <c:tickMarkSkip val="1"/>
        <c:noMultiLvlLbl val="0"/>
      </c:catAx>
      <c:valAx>
        <c:axId val="209397248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18856281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07800654801775"/>
          <c:y val="0.13392915531335151"/>
          <c:w val="0.6153884677262853"/>
          <c:h val="0.48214495912806538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C5-400D-A28B-4174AD3EB94B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5-400D-A28B-4174AD3EB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411456"/>
        <c:axId val="209413632"/>
      </c:lineChart>
      <c:catAx>
        <c:axId val="20941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X</a:t>
                </a:r>
              </a:p>
            </c:rich>
          </c:tx>
          <c:layout>
            <c:manualLayout>
              <c:xMode val="edge"/>
              <c:yMode val="edge"/>
              <c:x val="0.5512854162460461"/>
              <c:y val="0.669645669291338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209413632"/>
        <c:crosses val="autoZero"/>
        <c:auto val="0"/>
        <c:lblAlgn val="ctr"/>
        <c:lblOffset val="100"/>
        <c:tickMarkSkip val="1"/>
        <c:noMultiLvlLbl val="0"/>
      </c:catAx>
      <c:valAx>
        <c:axId val="20941363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20941145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38100</xdr:rowOff>
    </xdr:from>
    <xdr:to>
      <xdr:col>5</xdr:col>
      <xdr:colOff>1485900</xdr:colOff>
      <xdr:row>6</xdr:row>
      <xdr:rowOff>152400</xdr:rowOff>
    </xdr:to>
    <xdr:pic>
      <xdr:nvPicPr>
        <xdr:cNvPr id="5166" name="Picture 4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38100"/>
          <a:ext cx="1447800" cy="1181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</xdr:row>
          <xdr:rowOff>120650</xdr:rowOff>
        </xdr:from>
        <xdr:to>
          <xdr:col>2</xdr:col>
          <xdr:colOff>107950</xdr:colOff>
          <xdr:row>6</xdr:row>
          <xdr:rowOff>44450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9</xdr:row>
          <xdr:rowOff>44450</xdr:rowOff>
        </xdr:from>
        <xdr:to>
          <xdr:col>5</xdr:col>
          <xdr:colOff>3314700</xdr:colOff>
          <xdr:row>11</xdr:row>
          <xdr:rowOff>63500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0</xdr:row>
      <xdr:rowOff>0</xdr:rowOff>
    </xdr:from>
    <xdr:to>
      <xdr:col>0</xdr:col>
      <xdr:colOff>1238251</xdr:colOff>
      <xdr:row>4</xdr:row>
      <xdr:rowOff>152942</xdr:rowOff>
    </xdr:to>
    <xdr:pic>
      <xdr:nvPicPr>
        <xdr:cNvPr id="16424" name="Picture 4">
          <a:extLst>
            <a:ext uri="{FF2B5EF4-FFF2-40B4-BE49-F238E27FC236}">
              <a16:creationId xmlns:a16="http://schemas.microsoft.com/office/drawing/2014/main" id="{00000000-0008-0000-0100-000028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0"/>
          <a:ext cx="1066800" cy="867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69850</xdr:rowOff>
    </xdr:from>
    <xdr:to>
      <xdr:col>1</xdr:col>
      <xdr:colOff>2014679</xdr:colOff>
      <xdr:row>8</xdr:row>
      <xdr:rowOff>34775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Object 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𝑛</m:t>
                    </m:r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en-IN" sz="1400"/>
            </a:p>
          </xdr:txBody>
        </xdr:sp>
      </mc:Choice>
      <mc:Fallback xmlns="">
        <xdr:sp macro="" textlink="">
          <xdr:nvSpPr>
            <xdr:cNvPr id="2" name="Object 1">
              <a:extLst>
                <a:ext uri="{63B3BB69-23CF-44E3-9099-C40C66FF867C}">
                  <a14:compatExt xmlns:a14="http://schemas.microsoft.com/office/drawing/2010/main"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𝑛=(0.5×𝜒_((</a:t>
              </a:r>
              <a:r>
                <a:rPr lang="en-IN" sz="14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1−𝐶</a:t>
              </a:r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,2(𝑟+1)))^2)/(1−𝑅)</a:t>
              </a:r>
              <a:endParaRPr lang="en-IN" sz="1400"/>
            </a:p>
          </xdr:txBody>
        </xdr:sp>
      </mc:Fallback>
    </mc:AlternateContent>
    <xdr:clientData/>
  </xdr:twoCellAnchor>
  <xdr:twoCellAnchor editAs="oneCell">
    <xdr:from>
      <xdr:col>1</xdr:col>
      <xdr:colOff>57150</xdr:colOff>
      <xdr:row>17</xdr:row>
      <xdr:rowOff>0</xdr:rowOff>
    </xdr:from>
    <xdr:to>
      <xdr:col>1</xdr:col>
      <xdr:colOff>1876687</xdr:colOff>
      <xdr:row>19</xdr:row>
      <xdr:rowOff>20568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Object 2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682750" y="3213100"/>
              <a:ext cx="1819537" cy="452368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𝑅</m:t>
                    </m:r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=1−</m:t>
                    </m:r>
                    <m:f>
                      <m:fPr>
                        <m:ctrlP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(1−</m:t>
                            </m:r>
                            <m:r>
                              <a:rPr lang="en-IN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en-IN"/>
            </a:p>
          </xdr:txBody>
        </xdr:sp>
      </mc:Choice>
      <mc:Fallback xmlns="">
        <xdr:sp macro="" textlink="">
          <xdr:nvSpPr>
            <xdr:cNvPr id="3" name="Object 2">
              <a:extLst>
                <a:ext uri="{63B3BB69-23CF-44E3-9099-C40C66FF867C}">
                  <a14:compatExt xmlns:a14="http://schemas.microsoft.com/office/drawing/2010/main" spid="_x0000_s16386"/>
                </a:ext>
                <a:ext uri="{FF2B5EF4-FFF2-40B4-BE49-F238E27FC236}">
                  <a16:creationId xmlns:a16="http://schemas.microsoft.com/office/drawing/2014/main" id="{00000000-0008-0000-0200-000002400000}"/>
                </a:ext>
              </a:extLst>
            </xdr:cNvPr>
            <xdr:cNvSpPr txBox="1"/>
          </xdr:nvSpPr>
          <xdr:spPr>
            <a:xfrm>
              <a:off x="1682750" y="3213100"/>
              <a:ext cx="1819537" cy="452368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𝑅=1−(0.5×𝜒_((1−</a:t>
              </a:r>
              <a:r>
                <a:rPr lang="en-IN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𝐶</a:t>
              </a:r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,2(𝑟+1)))^2)/𝑛</a:t>
              </a:r>
              <a:endParaRPr lang="en-IN"/>
            </a:p>
          </xdr:txBody>
        </xdr:sp>
      </mc:Fallback>
    </mc:AlternateContent>
    <xdr:clientData/>
  </xdr:twoCellAnchor>
  <xdr:twoCellAnchor>
    <xdr:from>
      <xdr:col>5</xdr:col>
      <xdr:colOff>57150</xdr:colOff>
      <xdr:row>4</xdr:row>
      <xdr:rowOff>31750</xdr:rowOff>
    </xdr:from>
    <xdr:to>
      <xdr:col>10</xdr:col>
      <xdr:colOff>222250</xdr:colOff>
      <xdr:row>7</xdr:row>
      <xdr:rowOff>90459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Object 4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7410450" y="742950"/>
              <a:ext cx="3213100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(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𝑹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) = </m:t>
                    </m:r>
                    <m:f>
                      <m:fPr>
                        <m:ctrlP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∗</m:t>
                        </m:r>
                        <m:sSubSup>
                          <m:sSubSup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𝝌</m:t>
                            </m:r>
                          </m:e>
                          <m:sub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𝑪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, 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))</m:t>
                            </m:r>
                          </m:sub>
                          <m:sup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bSup>
                      </m:num>
                      <m:den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𝑵</m:t>
                        </m:r>
                      </m:den>
                    </m:f>
                  </m:oMath>
                </m:oMathPara>
              </a14:m>
              <a:endParaRPr lang="en-IN" sz="1600" b="1"/>
            </a:p>
          </xdr:txBody>
        </xdr:sp>
      </mc:Choice>
      <mc:Fallback xmlns="">
        <xdr:sp macro="" textlink="">
          <xdr:nvSpPr>
            <xdr:cNvPr id="4" name="Object 4">
              <a:extLst>
                <a:ext uri="{63B3BB69-23CF-44E3-9099-C40C66FF867C}">
                  <a14:compatExt xmlns:a14="http://schemas.microsoft.com/office/drawing/2010/main" spid="_x0000_s16387"/>
                </a:ext>
                <a:ext uri="{FF2B5EF4-FFF2-40B4-BE49-F238E27FC236}">
                  <a16:creationId xmlns:a16="http://schemas.microsoft.com/office/drawing/2014/main" id="{00000000-0008-0000-0200-000003400000}"/>
                </a:ext>
              </a:extLst>
            </xdr:cNvPr>
            <xdr:cNvSpPr txBox="1"/>
          </xdr:nvSpPr>
          <xdr:spPr>
            <a:xfrm>
              <a:off x="7410450" y="742950"/>
              <a:ext cx="3213100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:r>
                <a:rPr lang="en-IN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(𝟏−𝑹) = (𝟏/𝟐*𝝌_((𝟏−𝑪, 𝟐(𝒓+𝟏)))^𝟐)/𝑵</a:t>
              </a:r>
              <a:endParaRPr lang="en-IN" sz="1600" b="1"/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11</xdr:row>
      <xdr:rowOff>19050</xdr:rowOff>
    </xdr:from>
    <xdr:to>
      <xdr:col>9</xdr:col>
      <xdr:colOff>342900</xdr:colOff>
      <xdr:row>15</xdr:row>
      <xdr:rowOff>0</xdr:rowOff>
    </xdr:to>
    <xdr:pic>
      <xdr:nvPicPr>
        <xdr:cNvPr id="82955" name="Picture 5">
          <a:extLst>
            <a:ext uri="{FF2B5EF4-FFF2-40B4-BE49-F238E27FC236}">
              <a16:creationId xmlns:a16="http://schemas.microsoft.com/office/drawing/2014/main" id="{00000000-0008-0000-0200-00000B4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4218"/>
        <a:stretch>
          <a:fillRect/>
        </a:stretch>
      </xdr:blipFill>
      <xdr:spPr bwMode="auto">
        <a:xfrm>
          <a:off x="9867900" y="1285875"/>
          <a:ext cx="26860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138545</xdr:colOff>
      <xdr:row>0</xdr:row>
      <xdr:rowOff>0</xdr:rowOff>
    </xdr:from>
    <xdr:to>
      <xdr:col>1</xdr:col>
      <xdr:colOff>900545</xdr:colOff>
      <xdr:row>4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378" y="0"/>
          <a:ext cx="762000" cy="698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47625</xdr:rowOff>
    </xdr:from>
    <xdr:to>
      <xdr:col>1</xdr:col>
      <xdr:colOff>200025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685800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2</xdr:row>
          <xdr:rowOff>19050</xdr:rowOff>
        </xdr:from>
        <xdr:to>
          <xdr:col>14</xdr:col>
          <xdr:colOff>247650</xdr:colOff>
          <xdr:row>5</xdr:row>
          <xdr:rowOff>146050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3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104775</xdr:colOff>
      <xdr:row>6</xdr:row>
      <xdr:rowOff>0</xdr:rowOff>
    </xdr:from>
    <xdr:to>
      <xdr:col>15</xdr:col>
      <xdr:colOff>76200</xdr:colOff>
      <xdr:row>17</xdr:row>
      <xdr:rowOff>142875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429250" y="1076325"/>
          <a:ext cx="5457825" cy="2619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 algn="ctr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Where: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C is Confidence level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Symbol"/>
            </a:rPr>
            <a:t></a:t>
          </a: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=1-C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T is accumulated time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 is number of failures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2 is Chi-square distribution 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DF is degrees of freedom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time terminated tests, DF for upper confidence limit is 2F and for lower confidence limit DF=2(F+1)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Failure terminated tests, DF is 2F for both upper and lower limits</a:t>
          </a:r>
        </a:p>
        <a:p>
          <a:pPr algn="l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22</xdr:row>
          <xdr:rowOff>69850</xdr:rowOff>
        </xdr:from>
        <xdr:to>
          <xdr:col>11</xdr:col>
          <xdr:colOff>50800</xdr:colOff>
          <xdr:row>25</xdr:row>
          <xdr:rowOff>0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00000000-0008-0000-03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431800</xdr:colOff>
          <xdr:row>25</xdr:row>
          <xdr:rowOff>0</xdr:rowOff>
        </xdr:from>
        <xdr:to>
          <xdr:col>10</xdr:col>
          <xdr:colOff>304800</xdr:colOff>
          <xdr:row>26</xdr:row>
          <xdr:rowOff>88900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03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133350</xdr:rowOff>
    </xdr:from>
    <xdr:to>
      <xdr:col>2</xdr:col>
      <xdr:colOff>190500</xdr:colOff>
      <xdr:row>17</xdr:row>
      <xdr:rowOff>104775</xdr:rowOff>
    </xdr:to>
    <xdr:grpSp>
      <xdr:nvGrpSpPr>
        <xdr:cNvPr id="72670" name="Group 1">
          <a:extLst>
            <a:ext uri="{FF2B5EF4-FFF2-40B4-BE49-F238E27FC236}">
              <a16:creationId xmlns:a16="http://schemas.microsoft.com/office/drawing/2014/main" id="{00000000-0008-0000-0400-0000DE1B0100}"/>
            </a:ext>
          </a:extLst>
        </xdr:cNvPr>
        <xdr:cNvGrpSpPr>
          <a:grpSpLocks/>
        </xdr:cNvGrpSpPr>
      </xdr:nvGrpSpPr>
      <xdr:grpSpPr bwMode="auto">
        <a:xfrm>
          <a:off x="650875" y="3759200"/>
          <a:ext cx="2816225" cy="638175"/>
          <a:chOff x="432" y="2880"/>
          <a:chExt cx="1884" cy="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2" name="Object 2" hidden="1">
                <a:extLst>
                  <a:ext uri="{63B3BB69-23CF-44E3-9099-C40C66FF867C}">
                    <a14:compatExt spid="_x0000_s10242"/>
                  </a:ext>
                  <a:ext uri="{FF2B5EF4-FFF2-40B4-BE49-F238E27FC236}">
                    <a16:creationId xmlns:a16="http://schemas.microsoft.com/office/drawing/2014/main" id="{00000000-0008-0000-0400-000002280000}"/>
                  </a:ext>
                </a:extLst>
              </xdr:cNvPr>
              <xdr:cNvSpPr/>
            </xdr:nvSpPr>
            <xdr:spPr bwMode="auto">
              <a:xfrm>
                <a:off x="1116" y="2892"/>
                <a:ext cx="1200" cy="521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3" name="Text Box 3">
            <a:extLst>
              <a:ext uri="{FF2B5EF4-FFF2-40B4-BE49-F238E27FC236}">
                <a16:creationId xmlns:a16="http://schemas.microsoft.com/office/drawing/2014/main" id="{00000000-0008-0000-0400-000003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2" y="2880"/>
            <a:ext cx="672" cy="525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Safety Margin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19050</xdr:colOff>
      <xdr:row>17</xdr:row>
      <xdr:rowOff>190500</xdr:rowOff>
    </xdr:from>
    <xdr:to>
      <xdr:col>2</xdr:col>
      <xdr:colOff>495300</xdr:colOff>
      <xdr:row>20</xdr:row>
      <xdr:rowOff>161925</xdr:rowOff>
    </xdr:to>
    <xdr:grpSp>
      <xdr:nvGrpSpPr>
        <xdr:cNvPr id="72671" name="Group 4">
          <a:extLst>
            <a:ext uri="{FF2B5EF4-FFF2-40B4-BE49-F238E27FC236}">
              <a16:creationId xmlns:a16="http://schemas.microsoft.com/office/drawing/2014/main" id="{00000000-0008-0000-0400-0000DF1B0100}"/>
            </a:ext>
          </a:extLst>
        </xdr:cNvPr>
        <xdr:cNvGrpSpPr>
          <a:grpSpLocks/>
        </xdr:cNvGrpSpPr>
      </xdr:nvGrpSpPr>
      <xdr:grpSpPr bwMode="auto">
        <a:xfrm>
          <a:off x="660400" y="4483100"/>
          <a:ext cx="3111500" cy="638175"/>
          <a:chOff x="2688" y="2880"/>
          <a:chExt cx="2208" cy="52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5" name="Object 5" hidden="1">
                <a:extLst>
                  <a:ext uri="{63B3BB69-23CF-44E3-9099-C40C66FF867C}">
                    <a14:compatExt spid="_x0000_s10245"/>
                  </a:ext>
                  <a:ext uri="{FF2B5EF4-FFF2-40B4-BE49-F238E27FC236}">
                    <a16:creationId xmlns:a16="http://schemas.microsoft.com/office/drawing/2014/main" id="{00000000-0008-0000-0400-000005280000}"/>
                  </a:ext>
                </a:extLst>
              </xdr:cNvPr>
              <xdr:cNvSpPr/>
            </xdr:nvSpPr>
            <xdr:spPr bwMode="auto">
              <a:xfrm>
                <a:off x="3600" y="2880"/>
                <a:ext cx="1296" cy="528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6" name="Text Box 6">
            <a:extLst>
              <a:ext uri="{FF2B5EF4-FFF2-40B4-BE49-F238E27FC236}">
                <a16:creationId xmlns:a16="http://schemas.microsoft.com/office/drawing/2014/main" id="{00000000-0008-0000-0400-000006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8" y="2880"/>
            <a:ext cx="914" cy="528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Loading Roughness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82550</xdr:colOff>
      <xdr:row>1</xdr:row>
      <xdr:rowOff>73025</xdr:rowOff>
    </xdr:from>
    <xdr:to>
      <xdr:col>1</xdr:col>
      <xdr:colOff>1670050</xdr:colOff>
      <xdr:row>6</xdr:row>
      <xdr:rowOff>92075</xdr:rowOff>
    </xdr:to>
    <xdr:pic>
      <xdr:nvPicPr>
        <xdr:cNvPr id="72672" name="Picture 7">
          <a:extLst>
            <a:ext uri="{FF2B5EF4-FFF2-40B4-BE49-F238E27FC236}">
              <a16:creationId xmlns:a16="http://schemas.microsoft.com/office/drawing/2014/main" id="{00000000-0008-0000-0400-0000E01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95275"/>
          <a:ext cx="1587500" cy="1365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1911350</xdr:colOff>
      <xdr:row>0</xdr:row>
      <xdr:rowOff>0</xdr:rowOff>
    </xdr:from>
    <xdr:to>
      <xdr:col>4</xdr:col>
      <xdr:colOff>9524</xdr:colOff>
      <xdr:row>7</xdr:row>
      <xdr:rowOff>44450</xdr:rowOff>
    </xdr:to>
    <xdr:grpSp>
      <xdr:nvGrpSpPr>
        <xdr:cNvPr id="72673" name="Group 140">
          <a:extLst>
            <a:ext uri="{FF2B5EF4-FFF2-40B4-BE49-F238E27FC236}">
              <a16:creationId xmlns:a16="http://schemas.microsoft.com/office/drawing/2014/main" id="{00000000-0008-0000-0400-0000E11B0100}"/>
            </a:ext>
          </a:extLst>
        </xdr:cNvPr>
        <xdr:cNvGrpSpPr>
          <a:grpSpLocks/>
        </xdr:cNvGrpSpPr>
      </xdr:nvGrpSpPr>
      <xdr:grpSpPr bwMode="auto">
        <a:xfrm>
          <a:off x="2552700" y="0"/>
          <a:ext cx="2251074" cy="1835150"/>
          <a:chOff x="864" y="864"/>
          <a:chExt cx="3711" cy="2400"/>
        </a:xfrm>
      </xdr:grpSpPr>
      <xdr:grpSp>
        <xdr:nvGrpSpPr>
          <xdr:cNvPr id="72676" name="Group 141">
            <a:extLst>
              <a:ext uri="{FF2B5EF4-FFF2-40B4-BE49-F238E27FC236}">
                <a16:creationId xmlns:a16="http://schemas.microsoft.com/office/drawing/2014/main" id="{00000000-0008-0000-0400-0000E41B0100}"/>
              </a:ext>
            </a:extLst>
          </xdr:cNvPr>
          <xdr:cNvGrpSpPr>
            <a:grpSpLocks/>
          </xdr:cNvGrpSpPr>
        </xdr:nvGrpSpPr>
        <xdr:grpSpPr bwMode="auto">
          <a:xfrm>
            <a:off x="864" y="864"/>
            <a:ext cx="3711" cy="2400"/>
            <a:chOff x="864" y="864"/>
            <a:chExt cx="3711" cy="2400"/>
          </a:xfrm>
        </xdr:grpSpPr>
        <xdr:sp macro="" textlink="">
          <xdr:nvSpPr>
            <xdr:cNvPr id="72678" name="Freeform 142" descr="Light vertical">
              <a:extLst>
                <a:ext uri="{FF2B5EF4-FFF2-40B4-BE49-F238E27FC236}">
                  <a16:creationId xmlns:a16="http://schemas.microsoft.com/office/drawing/2014/main" id="{00000000-0008-0000-0400-0000E61B0100}"/>
                </a:ext>
              </a:extLst>
            </xdr:cNvPr>
            <xdr:cNvSpPr>
              <a:spLocks/>
            </xdr:cNvSpPr>
          </xdr:nvSpPr>
          <xdr:spPr bwMode="auto">
            <a:xfrm>
              <a:off x="1968" y="2112"/>
              <a:ext cx="672" cy="192"/>
            </a:xfrm>
            <a:custGeom>
              <a:avLst/>
              <a:gdLst>
                <a:gd name="T0" fmla="*/ 0 w 672"/>
                <a:gd name="T1" fmla="*/ 192 h 192"/>
                <a:gd name="T2" fmla="*/ 192 w 672"/>
                <a:gd name="T3" fmla="*/ 144 h 192"/>
                <a:gd name="T4" fmla="*/ 336 w 672"/>
                <a:gd name="T5" fmla="*/ 48 h 192"/>
                <a:gd name="T6" fmla="*/ 432 w 672"/>
                <a:gd name="T7" fmla="*/ 0 h 192"/>
                <a:gd name="T8" fmla="*/ 480 w 672"/>
                <a:gd name="T9" fmla="*/ 96 h 192"/>
                <a:gd name="T10" fmla="*/ 528 w 672"/>
                <a:gd name="T11" fmla="*/ 144 h 192"/>
                <a:gd name="T12" fmla="*/ 672 w 672"/>
                <a:gd name="T13" fmla="*/ 192 h 192"/>
                <a:gd name="T14" fmla="*/ 0 w 672"/>
                <a:gd name="T15" fmla="*/ 192 h 19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72" h="192">
                  <a:moveTo>
                    <a:pt x="0" y="192"/>
                  </a:moveTo>
                  <a:lnTo>
                    <a:pt x="192" y="144"/>
                  </a:lnTo>
                  <a:lnTo>
                    <a:pt x="336" y="48"/>
                  </a:lnTo>
                  <a:lnTo>
                    <a:pt x="432" y="0"/>
                  </a:lnTo>
                  <a:lnTo>
                    <a:pt x="480" y="96"/>
                  </a:lnTo>
                  <a:lnTo>
                    <a:pt x="528" y="144"/>
                  </a:lnTo>
                  <a:lnTo>
                    <a:pt x="672" y="192"/>
                  </a:lnTo>
                  <a:lnTo>
                    <a:pt x="0" y="192"/>
                  </a:lnTo>
                  <a:close/>
                </a:path>
              </a:pathLst>
            </a:custGeom>
            <a:pattFill prst="ltVert">
              <a:fgClr>
                <a:srgbClr val="FF0000"/>
              </a:fgClr>
              <a:bgClr>
                <a:srgbClr val="FFFFFF"/>
              </a:bgClr>
            </a:patt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12700" cap="flat" cmpd="sng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679" name="Rectangle 143">
              <a:extLst>
                <a:ext uri="{FF2B5EF4-FFF2-40B4-BE49-F238E27FC236}">
                  <a16:creationId xmlns:a16="http://schemas.microsoft.com/office/drawing/2014/main" id="{00000000-0008-0000-0400-0000E71B01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64" y="1008"/>
              <a:ext cx="3648" cy="2256"/>
            </a:xfrm>
            <a:prstGeom prst="rect">
              <a:avLst/>
            </a:prstGeom>
            <a:solidFill>
              <a:srgbClr val="FFCC99">
                <a:alpha val="50195"/>
              </a:srgbClr>
            </a:solidFill>
            <a:ln w="12700">
              <a:solidFill>
                <a:srgbClr val="8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4" name="Object 144" hidden="1">
                  <a:extLst>
                    <a:ext uri="{63B3BB69-23CF-44E3-9099-C40C66FF867C}">
                      <a14:compatExt spid="_x0000_s10384"/>
                    </a:ext>
                    <a:ext uri="{FF2B5EF4-FFF2-40B4-BE49-F238E27FC236}">
                      <a16:creationId xmlns:a16="http://schemas.microsoft.com/office/drawing/2014/main" id="{00000000-0008-0000-0400-000090280000}"/>
                    </a:ext>
                  </a:extLst>
                </xdr:cNvPr>
                <xdr:cNvSpPr/>
              </xdr:nvSpPr>
              <xdr:spPr bwMode="auto">
                <a:xfrm>
                  <a:off x="4471" y="864"/>
                  <a:ext cx="104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5" name="Object 145" hidden="1">
                  <a:extLst>
                    <a:ext uri="{63B3BB69-23CF-44E3-9099-C40C66FF867C}">
                      <a14:compatExt spid="_x0000_s10385"/>
                    </a:ext>
                    <a:ext uri="{FF2B5EF4-FFF2-40B4-BE49-F238E27FC236}">
                      <a16:creationId xmlns:a16="http://schemas.microsoft.com/office/drawing/2014/main" id="{00000000-0008-0000-0400-000091280000}"/>
                    </a:ext>
                  </a:extLst>
                </xdr:cNvPr>
                <xdr:cNvSpPr/>
              </xdr:nvSpPr>
              <xdr:spPr bwMode="auto">
                <a:xfrm>
                  <a:off x="1824" y="2407"/>
                  <a:ext cx="241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72680" name="Freeform 146">
              <a:extLst>
                <a:ext uri="{FF2B5EF4-FFF2-40B4-BE49-F238E27FC236}">
                  <a16:creationId xmlns:a16="http://schemas.microsoft.com/office/drawing/2014/main" id="{00000000-0008-0000-0400-0000E81B0100}"/>
                </a:ext>
              </a:extLst>
            </xdr:cNvPr>
            <xdr:cNvSpPr>
              <a:spLocks/>
            </xdr:cNvSpPr>
          </xdr:nvSpPr>
          <xdr:spPr bwMode="auto">
            <a:xfrm>
              <a:off x="1112" y="1510"/>
              <a:ext cx="1624" cy="795"/>
            </a:xfrm>
            <a:custGeom>
              <a:avLst/>
              <a:gdLst>
                <a:gd name="T0" fmla="*/ 0 w 4311"/>
                <a:gd name="T1" fmla="*/ 56 h 1930"/>
                <a:gd name="T2" fmla="*/ 2 w 4311"/>
                <a:gd name="T3" fmla="*/ 56 h 1930"/>
                <a:gd name="T4" fmla="*/ 3 w 4311"/>
                <a:gd name="T5" fmla="*/ 56 h 1930"/>
                <a:gd name="T6" fmla="*/ 4 w 4311"/>
                <a:gd name="T7" fmla="*/ 55 h 1930"/>
                <a:gd name="T8" fmla="*/ 6 w 4311"/>
                <a:gd name="T9" fmla="*/ 55 h 1930"/>
                <a:gd name="T10" fmla="*/ 7 w 4311"/>
                <a:gd name="T11" fmla="*/ 54 h 1930"/>
                <a:gd name="T12" fmla="*/ 9 w 4311"/>
                <a:gd name="T13" fmla="*/ 54 h 1930"/>
                <a:gd name="T14" fmla="*/ 10 w 4311"/>
                <a:gd name="T15" fmla="*/ 53 h 1930"/>
                <a:gd name="T16" fmla="*/ 12 w 4311"/>
                <a:gd name="T17" fmla="*/ 51 h 1930"/>
                <a:gd name="T18" fmla="*/ 13 w 4311"/>
                <a:gd name="T19" fmla="*/ 50 h 1930"/>
                <a:gd name="T20" fmla="*/ 15 w 4311"/>
                <a:gd name="T21" fmla="*/ 49 h 1930"/>
                <a:gd name="T22" fmla="*/ 16 w 4311"/>
                <a:gd name="T23" fmla="*/ 47 h 1930"/>
                <a:gd name="T24" fmla="*/ 17 w 4311"/>
                <a:gd name="T25" fmla="*/ 46 h 1930"/>
                <a:gd name="T26" fmla="*/ 19 w 4311"/>
                <a:gd name="T27" fmla="*/ 43 h 1930"/>
                <a:gd name="T28" fmla="*/ 20 w 4311"/>
                <a:gd name="T29" fmla="*/ 41 h 1930"/>
                <a:gd name="T30" fmla="*/ 22 w 4311"/>
                <a:gd name="T31" fmla="*/ 38 h 1930"/>
                <a:gd name="T32" fmla="*/ 23 w 4311"/>
                <a:gd name="T33" fmla="*/ 35 h 1930"/>
                <a:gd name="T34" fmla="*/ 24 w 4311"/>
                <a:gd name="T35" fmla="*/ 32 h 1930"/>
                <a:gd name="T36" fmla="*/ 26 w 4311"/>
                <a:gd name="T37" fmla="*/ 29 h 1930"/>
                <a:gd name="T38" fmla="*/ 27 w 4311"/>
                <a:gd name="T39" fmla="*/ 26 h 1930"/>
                <a:gd name="T40" fmla="*/ 29 w 4311"/>
                <a:gd name="T41" fmla="*/ 22 h 1930"/>
                <a:gd name="T42" fmla="*/ 30 w 4311"/>
                <a:gd name="T43" fmla="*/ 18 h 1930"/>
                <a:gd name="T44" fmla="*/ 32 w 4311"/>
                <a:gd name="T45" fmla="*/ 15 h 1930"/>
                <a:gd name="T46" fmla="*/ 34 w 4311"/>
                <a:gd name="T47" fmla="*/ 12 h 1930"/>
                <a:gd name="T48" fmla="*/ 35 w 4311"/>
                <a:gd name="T49" fmla="*/ 9 h 1930"/>
                <a:gd name="T50" fmla="*/ 36 w 4311"/>
                <a:gd name="T51" fmla="*/ 6 h 1930"/>
                <a:gd name="T52" fmla="*/ 38 w 4311"/>
                <a:gd name="T53" fmla="*/ 5 h 1930"/>
                <a:gd name="T54" fmla="*/ 39 w 4311"/>
                <a:gd name="T55" fmla="*/ 3 h 1930"/>
                <a:gd name="T56" fmla="*/ 41 w 4311"/>
                <a:gd name="T57" fmla="*/ 1 h 1930"/>
                <a:gd name="T58" fmla="*/ 42 w 4311"/>
                <a:gd name="T59" fmla="*/ 0 h 1930"/>
                <a:gd name="T60" fmla="*/ 43 w 4311"/>
                <a:gd name="T61" fmla="*/ 0 h 1930"/>
                <a:gd name="T62" fmla="*/ 45 w 4311"/>
                <a:gd name="T63" fmla="*/ 0 h 1930"/>
                <a:gd name="T64" fmla="*/ 46 w 4311"/>
                <a:gd name="T65" fmla="*/ 1 h 1930"/>
                <a:gd name="T66" fmla="*/ 48 w 4311"/>
                <a:gd name="T67" fmla="*/ 3 h 1930"/>
                <a:gd name="T68" fmla="*/ 49 w 4311"/>
                <a:gd name="T69" fmla="*/ 5 h 1930"/>
                <a:gd name="T70" fmla="*/ 50 w 4311"/>
                <a:gd name="T71" fmla="*/ 6 h 1930"/>
                <a:gd name="T72" fmla="*/ 52 w 4311"/>
                <a:gd name="T73" fmla="*/ 9 h 1930"/>
                <a:gd name="T74" fmla="*/ 53 w 4311"/>
                <a:gd name="T75" fmla="*/ 12 h 1930"/>
                <a:gd name="T76" fmla="*/ 55 w 4311"/>
                <a:gd name="T77" fmla="*/ 15 h 1930"/>
                <a:gd name="T78" fmla="*/ 57 w 4311"/>
                <a:gd name="T79" fmla="*/ 18 h 1930"/>
                <a:gd name="T80" fmla="*/ 58 w 4311"/>
                <a:gd name="T81" fmla="*/ 22 h 1930"/>
                <a:gd name="T82" fmla="*/ 60 w 4311"/>
                <a:gd name="T83" fmla="*/ 26 h 1930"/>
                <a:gd name="T84" fmla="*/ 61 w 4311"/>
                <a:gd name="T85" fmla="*/ 29 h 1930"/>
                <a:gd name="T86" fmla="*/ 62 w 4311"/>
                <a:gd name="T87" fmla="*/ 32 h 1930"/>
                <a:gd name="T88" fmla="*/ 64 w 4311"/>
                <a:gd name="T89" fmla="*/ 35 h 1930"/>
                <a:gd name="T90" fmla="*/ 65 w 4311"/>
                <a:gd name="T91" fmla="*/ 38 h 1930"/>
                <a:gd name="T92" fmla="*/ 67 w 4311"/>
                <a:gd name="T93" fmla="*/ 41 h 1930"/>
                <a:gd name="T94" fmla="*/ 68 w 4311"/>
                <a:gd name="T95" fmla="*/ 43 h 1930"/>
                <a:gd name="T96" fmla="*/ 69 w 4311"/>
                <a:gd name="T97" fmla="*/ 46 h 1930"/>
                <a:gd name="T98" fmla="*/ 71 w 4311"/>
                <a:gd name="T99" fmla="*/ 47 h 1930"/>
                <a:gd name="T100" fmla="*/ 72 w 4311"/>
                <a:gd name="T101" fmla="*/ 49 h 1930"/>
                <a:gd name="T102" fmla="*/ 74 w 4311"/>
                <a:gd name="T103" fmla="*/ 50 h 1930"/>
                <a:gd name="T104" fmla="*/ 75 w 4311"/>
                <a:gd name="T105" fmla="*/ 51 h 1930"/>
                <a:gd name="T106" fmla="*/ 77 w 4311"/>
                <a:gd name="T107" fmla="*/ 53 h 1930"/>
                <a:gd name="T108" fmla="*/ 78 w 4311"/>
                <a:gd name="T109" fmla="*/ 54 h 1930"/>
                <a:gd name="T110" fmla="*/ 80 w 4311"/>
                <a:gd name="T111" fmla="*/ 54 h 1930"/>
                <a:gd name="T112" fmla="*/ 81 w 4311"/>
                <a:gd name="T113" fmla="*/ 55 h 1930"/>
                <a:gd name="T114" fmla="*/ 82 w 4311"/>
                <a:gd name="T115" fmla="*/ 55 h 1930"/>
                <a:gd name="T116" fmla="*/ 84 w 4311"/>
                <a:gd name="T117" fmla="*/ 56 h 1930"/>
                <a:gd name="T118" fmla="*/ 86 w 4311"/>
                <a:gd name="T119" fmla="*/ 56 h 1930"/>
                <a:gd name="T120" fmla="*/ 87 w 4311"/>
                <a:gd name="T121" fmla="*/ 56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00008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72681" name="Group 147">
              <a:extLst>
                <a:ext uri="{FF2B5EF4-FFF2-40B4-BE49-F238E27FC236}">
                  <a16:creationId xmlns:a16="http://schemas.microsoft.com/office/drawing/2014/main" id="{00000000-0008-0000-0400-0000E91B01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20" y="1436"/>
              <a:ext cx="1" cy="1067"/>
              <a:chOff x="1959" y="2654"/>
              <a:chExt cx="1" cy="1296"/>
            </a:xfrm>
          </xdr:grpSpPr>
          <xdr:sp macro="" textlink="">
            <xdr:nvSpPr>
              <xdr:cNvPr id="104455" name="Line 148">
                <a:extLst>
                  <a:ext uri="{FF2B5EF4-FFF2-40B4-BE49-F238E27FC236}">
                    <a16:creationId xmlns:a16="http://schemas.microsoft.com/office/drawing/2014/main" id="{00000000-0008-0000-0400-000007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6" name="Line 149">
                <a:extLst>
                  <a:ext uri="{FF2B5EF4-FFF2-40B4-BE49-F238E27FC236}">
                    <a16:creationId xmlns:a16="http://schemas.microsoft.com/office/drawing/2014/main" id="{00000000-0008-0000-0400-000008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7" name="Line 150">
                <a:extLst>
                  <a:ext uri="{FF2B5EF4-FFF2-40B4-BE49-F238E27FC236}">
                    <a16:creationId xmlns:a16="http://schemas.microsoft.com/office/drawing/2014/main" id="{00000000-0008-0000-0400-000009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8" name="Line 151">
                <a:extLst>
                  <a:ext uri="{FF2B5EF4-FFF2-40B4-BE49-F238E27FC236}">
                    <a16:creationId xmlns:a16="http://schemas.microsoft.com/office/drawing/2014/main" id="{00000000-0008-0000-0400-00000A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9" name="Line 152">
                <a:extLst>
                  <a:ext uri="{FF2B5EF4-FFF2-40B4-BE49-F238E27FC236}">
                    <a16:creationId xmlns:a16="http://schemas.microsoft.com/office/drawing/2014/main" id="{00000000-0008-0000-0400-00000B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0" name="Line 153">
                <a:extLst>
                  <a:ext uri="{FF2B5EF4-FFF2-40B4-BE49-F238E27FC236}">
                    <a16:creationId xmlns:a16="http://schemas.microsoft.com/office/drawing/2014/main" id="{00000000-0008-0000-0400-00000C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1" name="Line 154">
                <a:extLst>
                  <a:ext uri="{FF2B5EF4-FFF2-40B4-BE49-F238E27FC236}">
                    <a16:creationId xmlns:a16="http://schemas.microsoft.com/office/drawing/2014/main" id="{00000000-0008-0000-0400-00000D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2" name="Line 155">
                <a:extLst>
                  <a:ext uri="{FF2B5EF4-FFF2-40B4-BE49-F238E27FC236}">
                    <a16:creationId xmlns:a16="http://schemas.microsoft.com/office/drawing/2014/main" id="{00000000-0008-0000-0400-00000E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3" name="Line 156">
                <a:extLst>
                  <a:ext uri="{FF2B5EF4-FFF2-40B4-BE49-F238E27FC236}">
                    <a16:creationId xmlns:a16="http://schemas.microsoft.com/office/drawing/2014/main" id="{00000000-0008-0000-0400-00000F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4" name="Line 157">
                <a:extLst>
                  <a:ext uri="{FF2B5EF4-FFF2-40B4-BE49-F238E27FC236}">
                    <a16:creationId xmlns:a16="http://schemas.microsoft.com/office/drawing/2014/main" id="{00000000-0008-0000-0400-000010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5" name="Line 158">
                <a:extLst>
                  <a:ext uri="{FF2B5EF4-FFF2-40B4-BE49-F238E27FC236}">
                    <a16:creationId xmlns:a16="http://schemas.microsoft.com/office/drawing/2014/main" id="{00000000-0008-0000-0400-000011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6" name="Line 159">
                <a:extLst>
                  <a:ext uri="{FF2B5EF4-FFF2-40B4-BE49-F238E27FC236}">
                    <a16:creationId xmlns:a16="http://schemas.microsoft.com/office/drawing/2014/main" id="{00000000-0008-0000-0400-000012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7" name="Line 160">
                <a:extLst>
                  <a:ext uri="{FF2B5EF4-FFF2-40B4-BE49-F238E27FC236}">
                    <a16:creationId xmlns:a16="http://schemas.microsoft.com/office/drawing/2014/main" id="{00000000-0008-0000-0400-000013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8" name="Line 161">
                <a:extLst>
                  <a:ext uri="{FF2B5EF4-FFF2-40B4-BE49-F238E27FC236}">
                    <a16:creationId xmlns:a16="http://schemas.microsoft.com/office/drawing/2014/main" id="{00000000-0008-0000-0400-000014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9" name="Line 162">
                <a:extLst>
                  <a:ext uri="{FF2B5EF4-FFF2-40B4-BE49-F238E27FC236}">
                    <a16:creationId xmlns:a16="http://schemas.microsoft.com/office/drawing/2014/main" id="{00000000-0008-0000-0400-000015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0" name="Line 163">
                <a:extLst>
                  <a:ext uri="{FF2B5EF4-FFF2-40B4-BE49-F238E27FC236}">
                    <a16:creationId xmlns:a16="http://schemas.microsoft.com/office/drawing/2014/main" id="{00000000-0008-0000-0400-000016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1" name="Line 164">
                <a:extLst>
                  <a:ext uri="{FF2B5EF4-FFF2-40B4-BE49-F238E27FC236}">
                    <a16:creationId xmlns:a16="http://schemas.microsoft.com/office/drawing/2014/main" id="{00000000-0008-0000-0400-000017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2" name="Line 165">
                <a:extLst>
                  <a:ext uri="{FF2B5EF4-FFF2-40B4-BE49-F238E27FC236}">
                    <a16:creationId xmlns:a16="http://schemas.microsoft.com/office/drawing/2014/main" id="{00000000-0008-0000-0400-000018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3" name="Line 166">
                <a:extLst>
                  <a:ext uri="{FF2B5EF4-FFF2-40B4-BE49-F238E27FC236}">
                    <a16:creationId xmlns:a16="http://schemas.microsoft.com/office/drawing/2014/main" id="{00000000-0008-0000-0400-000019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4" name="Line 167">
                <a:extLst>
                  <a:ext uri="{FF2B5EF4-FFF2-40B4-BE49-F238E27FC236}">
                    <a16:creationId xmlns:a16="http://schemas.microsoft.com/office/drawing/2014/main" id="{00000000-0008-0000-0400-00001A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5" name="Line 168">
                <a:extLst>
                  <a:ext uri="{FF2B5EF4-FFF2-40B4-BE49-F238E27FC236}">
                    <a16:creationId xmlns:a16="http://schemas.microsoft.com/office/drawing/2014/main" id="{00000000-0008-0000-0400-00001B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6" name="Line 169">
                <a:extLst>
                  <a:ext uri="{FF2B5EF4-FFF2-40B4-BE49-F238E27FC236}">
                    <a16:creationId xmlns:a16="http://schemas.microsoft.com/office/drawing/2014/main" id="{00000000-0008-0000-0400-00001C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7" name="Line 170">
                <a:extLst>
                  <a:ext uri="{FF2B5EF4-FFF2-40B4-BE49-F238E27FC236}">
                    <a16:creationId xmlns:a16="http://schemas.microsoft.com/office/drawing/2014/main" id="{00000000-0008-0000-0400-00001D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8" name="Line 171">
                <a:extLst>
                  <a:ext uri="{FF2B5EF4-FFF2-40B4-BE49-F238E27FC236}">
                    <a16:creationId xmlns:a16="http://schemas.microsoft.com/office/drawing/2014/main" id="{00000000-0008-0000-0400-00001E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9" name="Line 172">
                <a:extLst>
                  <a:ext uri="{FF2B5EF4-FFF2-40B4-BE49-F238E27FC236}">
                    <a16:creationId xmlns:a16="http://schemas.microsoft.com/office/drawing/2014/main" id="{00000000-0008-0000-0400-00001F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80" name="Line 173">
                <a:extLst>
                  <a:ext uri="{FF2B5EF4-FFF2-40B4-BE49-F238E27FC236}">
                    <a16:creationId xmlns:a16="http://schemas.microsoft.com/office/drawing/2014/main" id="{00000000-0008-0000-0400-000020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4" name="Object 174" hidden="1">
                  <a:extLst>
                    <a:ext uri="{63B3BB69-23CF-44E3-9099-C40C66FF867C}">
                      <a14:compatExt spid="_x0000_s10414"/>
                    </a:ext>
                    <a:ext uri="{FF2B5EF4-FFF2-40B4-BE49-F238E27FC236}">
                      <a16:creationId xmlns:a16="http://schemas.microsoft.com/office/drawing/2014/main" id="{00000000-0008-0000-0400-0000AE280000}"/>
                    </a:ext>
                  </a:extLst>
                </xdr:cNvPr>
                <xdr:cNvSpPr/>
              </xdr:nvSpPr>
              <xdr:spPr bwMode="auto">
                <a:xfrm>
                  <a:off x="2928" y="2385"/>
                  <a:ext cx="195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5" name="Object 175" hidden="1">
                  <a:extLst>
                    <a:ext uri="{63B3BB69-23CF-44E3-9099-C40C66FF867C}">
                      <a14:compatExt spid="_x0000_s10415"/>
                    </a:ext>
                    <a:ext uri="{FF2B5EF4-FFF2-40B4-BE49-F238E27FC236}">
                      <a16:creationId xmlns:a16="http://schemas.microsoft.com/office/drawing/2014/main" id="{00000000-0008-0000-0400-0000AF280000}"/>
                    </a:ext>
                  </a:extLst>
                </xdr:cNvPr>
                <xdr:cNvSpPr/>
              </xdr:nvSpPr>
              <xdr:spPr bwMode="auto">
                <a:xfrm>
                  <a:off x="3379" y="1584"/>
                  <a:ext cx="317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72682" name="Freeform 176">
              <a:extLst>
                <a:ext uri="{FF2B5EF4-FFF2-40B4-BE49-F238E27FC236}">
                  <a16:creationId xmlns:a16="http://schemas.microsoft.com/office/drawing/2014/main" id="{00000000-0008-0000-0400-0000EA1B0100}"/>
                </a:ext>
              </a:extLst>
            </xdr:cNvPr>
            <xdr:cNvSpPr>
              <a:spLocks/>
            </xdr:cNvSpPr>
          </xdr:nvSpPr>
          <xdr:spPr bwMode="auto">
            <a:xfrm>
              <a:off x="1872" y="1508"/>
              <a:ext cx="2284" cy="795"/>
            </a:xfrm>
            <a:custGeom>
              <a:avLst/>
              <a:gdLst>
                <a:gd name="T0" fmla="*/ 0 w 4311"/>
                <a:gd name="T1" fmla="*/ 56 h 1930"/>
                <a:gd name="T2" fmla="*/ 6 w 4311"/>
                <a:gd name="T3" fmla="*/ 56 h 1930"/>
                <a:gd name="T4" fmla="*/ 11 w 4311"/>
                <a:gd name="T5" fmla="*/ 56 h 1930"/>
                <a:gd name="T6" fmla="*/ 16 w 4311"/>
                <a:gd name="T7" fmla="*/ 55 h 1930"/>
                <a:gd name="T8" fmla="*/ 22 w 4311"/>
                <a:gd name="T9" fmla="*/ 55 h 1930"/>
                <a:gd name="T10" fmla="*/ 28 w 4311"/>
                <a:gd name="T11" fmla="*/ 54 h 1930"/>
                <a:gd name="T12" fmla="*/ 33 w 4311"/>
                <a:gd name="T13" fmla="*/ 54 h 1930"/>
                <a:gd name="T14" fmla="*/ 39 w 4311"/>
                <a:gd name="T15" fmla="*/ 53 h 1930"/>
                <a:gd name="T16" fmla="*/ 46 w 4311"/>
                <a:gd name="T17" fmla="*/ 51 h 1930"/>
                <a:gd name="T18" fmla="*/ 51 w 4311"/>
                <a:gd name="T19" fmla="*/ 50 h 1930"/>
                <a:gd name="T20" fmla="*/ 57 w 4311"/>
                <a:gd name="T21" fmla="*/ 49 h 1930"/>
                <a:gd name="T22" fmla="*/ 63 w 4311"/>
                <a:gd name="T23" fmla="*/ 47 h 1930"/>
                <a:gd name="T24" fmla="*/ 68 w 4311"/>
                <a:gd name="T25" fmla="*/ 46 h 1930"/>
                <a:gd name="T26" fmla="*/ 74 w 4311"/>
                <a:gd name="T27" fmla="*/ 43 h 1930"/>
                <a:gd name="T28" fmla="*/ 79 w 4311"/>
                <a:gd name="T29" fmla="*/ 41 h 1930"/>
                <a:gd name="T30" fmla="*/ 85 w 4311"/>
                <a:gd name="T31" fmla="*/ 38 h 1930"/>
                <a:gd name="T32" fmla="*/ 91 w 4311"/>
                <a:gd name="T33" fmla="*/ 35 h 1930"/>
                <a:gd name="T34" fmla="*/ 96 w 4311"/>
                <a:gd name="T35" fmla="*/ 32 h 1930"/>
                <a:gd name="T36" fmla="*/ 102 w 4311"/>
                <a:gd name="T37" fmla="*/ 29 h 1930"/>
                <a:gd name="T38" fmla="*/ 107 w 4311"/>
                <a:gd name="T39" fmla="*/ 26 h 1930"/>
                <a:gd name="T40" fmla="*/ 112 w 4311"/>
                <a:gd name="T41" fmla="*/ 22 h 1930"/>
                <a:gd name="T42" fmla="*/ 118 w 4311"/>
                <a:gd name="T43" fmla="*/ 18 h 1930"/>
                <a:gd name="T44" fmla="*/ 123 w 4311"/>
                <a:gd name="T45" fmla="*/ 15 h 1930"/>
                <a:gd name="T46" fmla="*/ 131 w 4311"/>
                <a:gd name="T47" fmla="*/ 12 h 1930"/>
                <a:gd name="T48" fmla="*/ 136 w 4311"/>
                <a:gd name="T49" fmla="*/ 9 h 1930"/>
                <a:gd name="T50" fmla="*/ 142 w 4311"/>
                <a:gd name="T51" fmla="*/ 6 h 1930"/>
                <a:gd name="T52" fmla="*/ 148 w 4311"/>
                <a:gd name="T53" fmla="*/ 5 h 1930"/>
                <a:gd name="T54" fmla="*/ 153 w 4311"/>
                <a:gd name="T55" fmla="*/ 3 h 1930"/>
                <a:gd name="T56" fmla="*/ 158 w 4311"/>
                <a:gd name="T57" fmla="*/ 1 h 1930"/>
                <a:gd name="T58" fmla="*/ 164 w 4311"/>
                <a:gd name="T59" fmla="*/ 0 h 1930"/>
                <a:gd name="T60" fmla="*/ 170 w 4311"/>
                <a:gd name="T61" fmla="*/ 0 h 1930"/>
                <a:gd name="T62" fmla="*/ 175 w 4311"/>
                <a:gd name="T63" fmla="*/ 0 h 1930"/>
                <a:gd name="T64" fmla="*/ 181 w 4311"/>
                <a:gd name="T65" fmla="*/ 1 h 1930"/>
                <a:gd name="T66" fmla="*/ 186 w 4311"/>
                <a:gd name="T67" fmla="*/ 3 h 1930"/>
                <a:gd name="T68" fmla="*/ 192 w 4311"/>
                <a:gd name="T69" fmla="*/ 5 h 1930"/>
                <a:gd name="T70" fmla="*/ 198 w 4311"/>
                <a:gd name="T71" fmla="*/ 6 h 1930"/>
                <a:gd name="T72" fmla="*/ 203 w 4311"/>
                <a:gd name="T73" fmla="*/ 9 h 1930"/>
                <a:gd name="T74" fmla="*/ 209 w 4311"/>
                <a:gd name="T75" fmla="*/ 12 h 1930"/>
                <a:gd name="T76" fmla="*/ 216 w 4311"/>
                <a:gd name="T77" fmla="*/ 15 h 1930"/>
                <a:gd name="T78" fmla="*/ 221 w 4311"/>
                <a:gd name="T79" fmla="*/ 18 h 1930"/>
                <a:gd name="T80" fmla="*/ 227 w 4311"/>
                <a:gd name="T81" fmla="*/ 22 h 1930"/>
                <a:gd name="T82" fmla="*/ 233 w 4311"/>
                <a:gd name="T83" fmla="*/ 26 h 1930"/>
                <a:gd name="T84" fmla="*/ 238 w 4311"/>
                <a:gd name="T85" fmla="*/ 29 h 1930"/>
                <a:gd name="T86" fmla="*/ 244 w 4311"/>
                <a:gd name="T87" fmla="*/ 32 h 1930"/>
                <a:gd name="T88" fmla="*/ 249 w 4311"/>
                <a:gd name="T89" fmla="*/ 35 h 1930"/>
                <a:gd name="T90" fmla="*/ 255 w 4311"/>
                <a:gd name="T91" fmla="*/ 38 h 1930"/>
                <a:gd name="T92" fmla="*/ 260 w 4311"/>
                <a:gd name="T93" fmla="*/ 41 h 1930"/>
                <a:gd name="T94" fmla="*/ 266 w 4311"/>
                <a:gd name="T95" fmla="*/ 43 h 1930"/>
                <a:gd name="T96" fmla="*/ 271 w 4311"/>
                <a:gd name="T97" fmla="*/ 46 h 1930"/>
                <a:gd name="T98" fmla="*/ 277 w 4311"/>
                <a:gd name="T99" fmla="*/ 47 h 1930"/>
                <a:gd name="T100" fmla="*/ 283 w 4311"/>
                <a:gd name="T101" fmla="*/ 49 h 1930"/>
                <a:gd name="T102" fmla="*/ 288 w 4311"/>
                <a:gd name="T103" fmla="*/ 50 h 1930"/>
                <a:gd name="T104" fmla="*/ 294 w 4311"/>
                <a:gd name="T105" fmla="*/ 51 h 1930"/>
                <a:gd name="T106" fmla="*/ 301 w 4311"/>
                <a:gd name="T107" fmla="*/ 53 h 1930"/>
                <a:gd name="T108" fmla="*/ 307 w 4311"/>
                <a:gd name="T109" fmla="*/ 54 h 1930"/>
                <a:gd name="T110" fmla="*/ 312 w 4311"/>
                <a:gd name="T111" fmla="*/ 54 h 1930"/>
                <a:gd name="T112" fmla="*/ 317 w 4311"/>
                <a:gd name="T113" fmla="*/ 55 h 1930"/>
                <a:gd name="T114" fmla="*/ 323 w 4311"/>
                <a:gd name="T115" fmla="*/ 55 h 1930"/>
                <a:gd name="T116" fmla="*/ 328 w 4311"/>
                <a:gd name="T117" fmla="*/ 56 h 1930"/>
                <a:gd name="T118" fmla="*/ 334 w 4311"/>
                <a:gd name="T119" fmla="*/ 56 h 1930"/>
                <a:gd name="T120" fmla="*/ 340 w 4311"/>
                <a:gd name="T121" fmla="*/ 56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8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72683" name="Group 177">
              <a:extLst>
                <a:ext uri="{FF2B5EF4-FFF2-40B4-BE49-F238E27FC236}">
                  <a16:creationId xmlns:a16="http://schemas.microsoft.com/office/drawing/2014/main" id="{00000000-0008-0000-0400-0000EB1B01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022" y="1351"/>
              <a:ext cx="2" cy="1067"/>
              <a:chOff x="1959" y="2654"/>
              <a:chExt cx="1" cy="1296"/>
            </a:xfrm>
          </xdr:grpSpPr>
          <xdr:sp macro="" textlink="">
            <xdr:nvSpPr>
              <xdr:cNvPr id="72685" name="Line 178">
                <a:extLst>
                  <a:ext uri="{FF2B5EF4-FFF2-40B4-BE49-F238E27FC236}">
                    <a16:creationId xmlns:a16="http://schemas.microsoft.com/office/drawing/2014/main" id="{00000000-0008-0000-0400-0000ED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6" name="Line 179">
                <a:extLst>
                  <a:ext uri="{FF2B5EF4-FFF2-40B4-BE49-F238E27FC236}">
                    <a16:creationId xmlns:a16="http://schemas.microsoft.com/office/drawing/2014/main" id="{00000000-0008-0000-0400-0000EE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7" name="Line 180">
                <a:extLst>
                  <a:ext uri="{FF2B5EF4-FFF2-40B4-BE49-F238E27FC236}">
                    <a16:creationId xmlns:a16="http://schemas.microsoft.com/office/drawing/2014/main" id="{00000000-0008-0000-0400-0000EF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8" name="Line 181">
                <a:extLst>
                  <a:ext uri="{FF2B5EF4-FFF2-40B4-BE49-F238E27FC236}">
                    <a16:creationId xmlns:a16="http://schemas.microsoft.com/office/drawing/2014/main" id="{00000000-0008-0000-0400-0000F0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9" name="Line 182">
                <a:extLst>
                  <a:ext uri="{FF2B5EF4-FFF2-40B4-BE49-F238E27FC236}">
                    <a16:creationId xmlns:a16="http://schemas.microsoft.com/office/drawing/2014/main" id="{00000000-0008-0000-0400-0000F1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0" name="Line 183">
                <a:extLst>
                  <a:ext uri="{FF2B5EF4-FFF2-40B4-BE49-F238E27FC236}">
                    <a16:creationId xmlns:a16="http://schemas.microsoft.com/office/drawing/2014/main" id="{00000000-0008-0000-0400-0000F2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1" name="Line 184">
                <a:extLst>
                  <a:ext uri="{FF2B5EF4-FFF2-40B4-BE49-F238E27FC236}">
                    <a16:creationId xmlns:a16="http://schemas.microsoft.com/office/drawing/2014/main" id="{00000000-0008-0000-0400-0000F3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2" name="Line 185">
                <a:extLst>
                  <a:ext uri="{FF2B5EF4-FFF2-40B4-BE49-F238E27FC236}">
                    <a16:creationId xmlns:a16="http://schemas.microsoft.com/office/drawing/2014/main" id="{00000000-0008-0000-0400-0000F4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3" name="Line 186">
                <a:extLst>
                  <a:ext uri="{FF2B5EF4-FFF2-40B4-BE49-F238E27FC236}">
                    <a16:creationId xmlns:a16="http://schemas.microsoft.com/office/drawing/2014/main" id="{00000000-0008-0000-0400-0000F5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4" name="Line 187">
                <a:extLst>
                  <a:ext uri="{FF2B5EF4-FFF2-40B4-BE49-F238E27FC236}">
                    <a16:creationId xmlns:a16="http://schemas.microsoft.com/office/drawing/2014/main" id="{00000000-0008-0000-0400-0000F6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5" name="Line 188">
                <a:extLst>
                  <a:ext uri="{FF2B5EF4-FFF2-40B4-BE49-F238E27FC236}">
                    <a16:creationId xmlns:a16="http://schemas.microsoft.com/office/drawing/2014/main" id="{00000000-0008-0000-0400-0000F7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6" name="Line 189">
                <a:extLst>
                  <a:ext uri="{FF2B5EF4-FFF2-40B4-BE49-F238E27FC236}">
                    <a16:creationId xmlns:a16="http://schemas.microsoft.com/office/drawing/2014/main" id="{00000000-0008-0000-0400-0000F8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7" name="Line 190">
                <a:extLst>
                  <a:ext uri="{FF2B5EF4-FFF2-40B4-BE49-F238E27FC236}">
                    <a16:creationId xmlns:a16="http://schemas.microsoft.com/office/drawing/2014/main" id="{00000000-0008-0000-0400-0000F9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8" name="Line 191">
                <a:extLst>
                  <a:ext uri="{FF2B5EF4-FFF2-40B4-BE49-F238E27FC236}">
                    <a16:creationId xmlns:a16="http://schemas.microsoft.com/office/drawing/2014/main" id="{00000000-0008-0000-0400-0000FA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9" name="Line 192">
                <a:extLst>
                  <a:ext uri="{FF2B5EF4-FFF2-40B4-BE49-F238E27FC236}">
                    <a16:creationId xmlns:a16="http://schemas.microsoft.com/office/drawing/2014/main" id="{00000000-0008-0000-0400-0000FB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0" name="Line 193">
                <a:extLst>
                  <a:ext uri="{FF2B5EF4-FFF2-40B4-BE49-F238E27FC236}">
                    <a16:creationId xmlns:a16="http://schemas.microsoft.com/office/drawing/2014/main" id="{00000000-0008-0000-0400-0000FC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1" name="Line 194">
                <a:extLst>
                  <a:ext uri="{FF2B5EF4-FFF2-40B4-BE49-F238E27FC236}">
                    <a16:creationId xmlns:a16="http://schemas.microsoft.com/office/drawing/2014/main" id="{00000000-0008-0000-0400-0000FD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2" name="Line 195">
                <a:extLst>
                  <a:ext uri="{FF2B5EF4-FFF2-40B4-BE49-F238E27FC236}">
                    <a16:creationId xmlns:a16="http://schemas.microsoft.com/office/drawing/2014/main" id="{00000000-0008-0000-0400-0000FE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3" name="Line 196">
                <a:extLst>
                  <a:ext uri="{FF2B5EF4-FFF2-40B4-BE49-F238E27FC236}">
                    <a16:creationId xmlns:a16="http://schemas.microsoft.com/office/drawing/2014/main" id="{00000000-0008-0000-0400-0000FF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48" name="Line 197">
                <a:extLst>
                  <a:ext uri="{FF2B5EF4-FFF2-40B4-BE49-F238E27FC236}">
                    <a16:creationId xmlns:a16="http://schemas.microsoft.com/office/drawing/2014/main" id="{00000000-0008-0000-0400-000000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49" name="Line 198">
                <a:extLst>
                  <a:ext uri="{FF2B5EF4-FFF2-40B4-BE49-F238E27FC236}">
                    <a16:creationId xmlns:a16="http://schemas.microsoft.com/office/drawing/2014/main" id="{00000000-0008-0000-0400-000001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0" name="Line 199">
                <a:extLst>
                  <a:ext uri="{FF2B5EF4-FFF2-40B4-BE49-F238E27FC236}">
                    <a16:creationId xmlns:a16="http://schemas.microsoft.com/office/drawing/2014/main" id="{00000000-0008-0000-0400-000002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1" name="Line 200">
                <a:extLst>
                  <a:ext uri="{FF2B5EF4-FFF2-40B4-BE49-F238E27FC236}">
                    <a16:creationId xmlns:a16="http://schemas.microsoft.com/office/drawing/2014/main" id="{00000000-0008-0000-0400-000003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2" name="Line 201">
                <a:extLst>
                  <a:ext uri="{FF2B5EF4-FFF2-40B4-BE49-F238E27FC236}">
                    <a16:creationId xmlns:a16="http://schemas.microsoft.com/office/drawing/2014/main" id="{00000000-0008-0000-0400-000004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3" name="Line 202">
                <a:extLst>
                  <a:ext uri="{FF2B5EF4-FFF2-40B4-BE49-F238E27FC236}">
                    <a16:creationId xmlns:a16="http://schemas.microsoft.com/office/drawing/2014/main" id="{00000000-0008-0000-0400-000005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4" name="Line 203">
                <a:extLst>
                  <a:ext uri="{FF2B5EF4-FFF2-40B4-BE49-F238E27FC236}">
                    <a16:creationId xmlns:a16="http://schemas.microsoft.com/office/drawing/2014/main" id="{00000000-0008-0000-0400-000006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72684" name="Line 204">
              <a:extLst>
                <a:ext uri="{FF2B5EF4-FFF2-40B4-BE49-F238E27FC236}">
                  <a16:creationId xmlns:a16="http://schemas.microsoft.com/office/drawing/2014/main" id="{00000000-0008-0000-0400-0000EC1B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60" y="2304"/>
              <a:ext cx="3408" cy="0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45" name="Object 205" hidden="1">
                  <a:extLst>
                    <a:ext uri="{63B3BB69-23CF-44E3-9099-C40C66FF867C}">
                      <a14:compatExt spid="_x0000_s10445"/>
                    </a:ext>
                    <a:ext uri="{FF2B5EF4-FFF2-40B4-BE49-F238E27FC236}">
                      <a16:creationId xmlns:a16="http://schemas.microsoft.com/office/drawing/2014/main" id="{00000000-0008-0000-0400-0000CD280000}"/>
                    </a:ext>
                  </a:extLst>
                </xdr:cNvPr>
                <xdr:cNvSpPr/>
              </xdr:nvSpPr>
              <xdr:spPr bwMode="auto">
                <a:xfrm>
                  <a:off x="2179" y="1554"/>
                  <a:ext cx="317" cy="270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</xdr:grpSp>
      <xdr:sp macro="" textlink="">
        <xdr:nvSpPr>
          <xdr:cNvPr id="10446" name="Text Box 206">
            <a:extLst>
              <a:ext uri="{FF2B5EF4-FFF2-40B4-BE49-F238E27FC236}">
                <a16:creationId xmlns:a16="http://schemas.microsoft.com/office/drawing/2014/main" id="{00000000-0008-0000-0400-0000CE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6" y="2693"/>
            <a:ext cx="2634" cy="52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  <a:ext uri="{91240B29-F687-4F45-9708-019B960494DF}">
              <a14:hiddenLine xmlns:a14="http://schemas.microsoft.com/office/drawing/2010/main" w="12700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6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  <a:p>
            <a:pPr algn="l" rtl="0">
              <a:lnSpc>
                <a:spcPts val="15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2</xdr:col>
      <xdr:colOff>219075</xdr:colOff>
      <xdr:row>5</xdr:row>
      <xdr:rowOff>85725</xdr:rowOff>
    </xdr:from>
    <xdr:to>
      <xdr:col>2</xdr:col>
      <xdr:colOff>238125</xdr:colOff>
      <xdr:row>8</xdr:row>
      <xdr:rowOff>0</xdr:rowOff>
    </xdr:to>
    <xdr:sp macro="" textlink="">
      <xdr:nvSpPr>
        <xdr:cNvPr id="72674" name="Line 207">
          <a:extLst>
            <a:ext uri="{FF2B5EF4-FFF2-40B4-BE49-F238E27FC236}">
              <a16:creationId xmlns:a16="http://schemas.microsoft.com/office/drawing/2014/main" id="{00000000-0008-0000-0400-0000E21B0100}"/>
            </a:ext>
          </a:extLst>
        </xdr:cNvPr>
        <xdr:cNvSpPr>
          <a:spLocks noChangeShapeType="1"/>
        </xdr:cNvSpPr>
      </xdr:nvSpPr>
      <xdr:spPr bwMode="auto">
        <a:xfrm flipV="1">
          <a:off x="3343275" y="1228725"/>
          <a:ext cx="19050" cy="600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1133475</xdr:colOff>
      <xdr:row>5</xdr:row>
      <xdr:rowOff>19050</xdr:rowOff>
    </xdr:from>
    <xdr:to>
      <xdr:col>3</xdr:col>
      <xdr:colOff>457200</xdr:colOff>
      <xdr:row>8</xdr:row>
      <xdr:rowOff>0</xdr:rowOff>
    </xdr:to>
    <xdr:sp macro="" textlink="">
      <xdr:nvSpPr>
        <xdr:cNvPr id="72675" name="Line 208">
          <a:extLst>
            <a:ext uri="{FF2B5EF4-FFF2-40B4-BE49-F238E27FC236}">
              <a16:creationId xmlns:a16="http://schemas.microsoft.com/office/drawing/2014/main" id="{00000000-0008-0000-0400-0000E31B0100}"/>
            </a:ext>
          </a:extLst>
        </xdr:cNvPr>
        <xdr:cNvSpPr>
          <a:spLocks noChangeShapeType="1"/>
        </xdr:cNvSpPr>
      </xdr:nvSpPr>
      <xdr:spPr bwMode="auto">
        <a:xfrm flipH="1" flipV="1">
          <a:off x="4257675" y="1162050"/>
          <a:ext cx="523875" cy="666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114300</xdr:colOff>
          <xdr:row>1</xdr:row>
          <xdr:rowOff>12700</xdr:rowOff>
        </xdr:from>
        <xdr:to>
          <xdr:col>9</xdr:col>
          <xdr:colOff>285750</xdr:colOff>
          <xdr:row>2</xdr:row>
          <xdr:rowOff>228600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107950</xdr:colOff>
          <xdr:row>3</xdr:row>
          <xdr:rowOff>88900</xdr:rowOff>
        </xdr:from>
        <xdr:to>
          <xdr:col>9</xdr:col>
          <xdr:colOff>146050</xdr:colOff>
          <xdr:row>8</xdr:row>
          <xdr:rowOff>114300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88900</xdr:colOff>
          <xdr:row>8</xdr:row>
          <xdr:rowOff>203200</xdr:rowOff>
        </xdr:from>
        <xdr:to>
          <xdr:col>10</xdr:col>
          <xdr:colOff>260350</xdr:colOff>
          <xdr:row>13</xdr:row>
          <xdr:rowOff>76200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4</xdr:row>
          <xdr:rowOff>203200</xdr:rowOff>
        </xdr:from>
        <xdr:to>
          <xdr:col>4</xdr:col>
          <xdr:colOff>514350</xdr:colOff>
          <xdr:row>14</xdr:row>
          <xdr:rowOff>69850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6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85725</xdr:colOff>
      <xdr:row>0</xdr:row>
      <xdr:rowOff>0</xdr:rowOff>
    </xdr:from>
    <xdr:to>
      <xdr:col>2</xdr:col>
      <xdr:colOff>66675</xdr:colOff>
      <xdr:row>4</xdr:row>
      <xdr:rowOff>47625</xdr:rowOff>
    </xdr:to>
    <xdr:pic>
      <xdr:nvPicPr>
        <xdr:cNvPr id="13356" name="Picture 2">
          <a:extLst>
            <a:ext uri="{FF2B5EF4-FFF2-40B4-BE49-F238E27FC236}">
              <a16:creationId xmlns:a16="http://schemas.microsoft.com/office/drawing/2014/main" id="{00000000-0008-0000-0600-00002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00150" cy="981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57150</xdr:rowOff>
    </xdr:from>
    <xdr:to>
      <xdr:col>3</xdr:col>
      <xdr:colOff>1343025</xdr:colOff>
      <xdr:row>6</xdr:row>
      <xdr:rowOff>57150</xdr:rowOff>
    </xdr:to>
    <xdr:graphicFrame macro="">
      <xdr:nvGraphicFramePr>
        <xdr:cNvPr id="1141" name="Chart 1">
          <a:extLst>
            <a:ext uri="{FF2B5EF4-FFF2-40B4-BE49-F238E27FC236}">
              <a16:creationId xmlns:a16="http://schemas.microsoft.com/office/drawing/2014/main" id="{00000000-0008-0000-0700-00007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0</xdr:row>
      <xdr:rowOff>95250</xdr:rowOff>
    </xdr:from>
    <xdr:to>
      <xdr:col>1</xdr:col>
      <xdr:colOff>66675</xdr:colOff>
      <xdr:row>6</xdr:row>
      <xdr:rowOff>123825</xdr:rowOff>
    </xdr:to>
    <xdr:graphicFrame macro="">
      <xdr:nvGraphicFramePr>
        <xdr:cNvPr id="1142" name="Chart 2">
          <a:extLst>
            <a:ext uri="{FF2B5EF4-FFF2-40B4-BE49-F238E27FC236}">
              <a16:creationId xmlns:a16="http://schemas.microsoft.com/office/drawing/2014/main" id="{00000000-0008-0000-0700-00007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95250</xdr:colOff>
      <xdr:row>0</xdr:row>
      <xdr:rowOff>95250</xdr:rowOff>
    </xdr:from>
    <xdr:to>
      <xdr:col>7</xdr:col>
      <xdr:colOff>142875</xdr:colOff>
      <xdr:row>6</xdr:row>
      <xdr:rowOff>85725</xdr:rowOff>
    </xdr:to>
    <xdr:pic>
      <xdr:nvPicPr>
        <xdr:cNvPr id="1143" name="Picture 4">
          <a:extLst>
            <a:ext uri="{FF2B5EF4-FFF2-40B4-BE49-F238E27FC236}">
              <a16:creationId xmlns:a16="http://schemas.microsoft.com/office/drawing/2014/main" id="{00000000-0008-0000-07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95250"/>
          <a:ext cx="1266825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0.48306</cdr:x>
      <cdr:y>0.16354</cdr:y>
    </cdr:from>
    <cdr:to>
      <cdr:x>0.48306</cdr:x>
      <cdr:y>0.52566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42738" y="148041"/>
          <a:ext cx="0" cy="3207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  <cdr:relSizeAnchor xmlns:cdr="http://schemas.openxmlformats.org/drawingml/2006/chartDrawing">
    <cdr:from>
      <cdr:x>0.59791</cdr:x>
      <cdr:y>0.38376</cdr:y>
    </cdr:from>
    <cdr:to>
      <cdr:x>0.59791</cdr:x>
      <cdr:y>0.53012</cdr:y>
    </cdr:to>
    <cdr:sp macro="" textlink="">
      <cdr:nvSpPr>
        <cdr:cNvPr id="205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94793" y="343115"/>
          <a:ext cx="0" cy="12965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0.48268</cdr:x>
      <cdr:y>0.13608</cdr:y>
    </cdr:from>
    <cdr:to>
      <cdr:x>0.48268</cdr:x>
      <cdr:y>0.60915</cdr:y>
    </cdr:to>
    <cdr:sp macro="" textlink="">
      <cdr:nvSpPr>
        <cdr:cNvPr id="30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24984" y="149643"/>
          <a:ext cx="0" cy="50917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  <cdr:relSizeAnchor xmlns:cdr="http://schemas.openxmlformats.org/drawingml/2006/chartDrawing">
    <cdr:from>
      <cdr:x>0.60299</cdr:x>
      <cdr:y>0.42366</cdr:y>
    </cdr:from>
    <cdr:to>
      <cdr:x>0.60299</cdr:x>
      <cdr:y>0.61325</cdr:y>
    </cdr:to>
    <cdr:sp macro="" textlink="">
      <cdr:nvSpPr>
        <cdr:cNvPr id="307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04907" y="459172"/>
          <a:ext cx="0" cy="20406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609600</xdr:colOff>
      <xdr:row>4</xdr:row>
      <xdr:rowOff>200025</xdr:rowOff>
    </xdr:to>
    <xdr:pic>
      <xdr:nvPicPr>
        <xdr:cNvPr id="12332" name="Picture 1">
          <a:extLst>
            <a:ext uri="{FF2B5EF4-FFF2-40B4-BE49-F238E27FC236}">
              <a16:creationId xmlns:a16="http://schemas.microsoft.com/office/drawing/2014/main" id="{00000000-0008-0000-0800-00002C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9200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450850</xdr:colOff>
          <xdr:row>5</xdr:row>
          <xdr:rowOff>285750</xdr:rowOff>
        </xdr:from>
        <xdr:to>
          <xdr:col>10</xdr:col>
          <xdr:colOff>127000</xdr:colOff>
          <xdr:row>14</xdr:row>
          <xdr:rowOff>298450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8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457200</xdr:colOff>
      <xdr:row>4</xdr:row>
      <xdr:rowOff>66675</xdr:rowOff>
    </xdr:to>
    <xdr:pic>
      <xdr:nvPicPr>
        <xdr:cNvPr id="33819" name="Picture 1">
          <a:extLst>
            <a:ext uri="{FF2B5EF4-FFF2-40B4-BE49-F238E27FC236}">
              <a16:creationId xmlns:a16="http://schemas.microsoft.com/office/drawing/2014/main" id="{00000000-0008-0000-0900-00001B8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6800" cy="981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1066800</xdr:colOff>
      <xdr:row>5</xdr:row>
      <xdr:rowOff>104775</xdr:rowOff>
    </xdr:to>
    <xdr:pic>
      <xdr:nvPicPr>
        <xdr:cNvPr id="34843" name="Picture 1">
          <a:extLst>
            <a:ext uri="{FF2B5EF4-FFF2-40B4-BE49-F238E27FC236}">
              <a16:creationId xmlns:a16="http://schemas.microsoft.com/office/drawing/2014/main" id="{00000000-0008-0000-0A00-00001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0668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C/Nor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A2">
            <v>-3</v>
          </cell>
          <cell r="B2">
            <v>4.4318484497375991E-3</v>
          </cell>
        </row>
        <row r="3">
          <cell r="A3">
            <v>-2.9</v>
          </cell>
          <cell r="B3">
            <v>5.9525324705454819E-3</v>
          </cell>
        </row>
        <row r="4">
          <cell r="A4">
            <v>-2.8</v>
          </cell>
          <cell r="B4">
            <v>7.915451650491491E-3</v>
          </cell>
        </row>
        <row r="5">
          <cell r="A5">
            <v>-2.6999999999999997</v>
          </cell>
          <cell r="B5">
            <v>1.0420934903303597E-2</v>
          </cell>
        </row>
        <row r="6">
          <cell r="A6">
            <v>-2.5999999999999996</v>
          </cell>
          <cell r="B6">
            <v>1.3582969349535871E-2</v>
          </cell>
        </row>
        <row r="7">
          <cell r="A7">
            <v>-2.4999999999999996</v>
          </cell>
          <cell r="B7">
            <v>1.7528300643068838E-2</v>
          </cell>
        </row>
        <row r="8">
          <cell r="A8">
            <v>-2.3999999999999995</v>
          </cell>
          <cell r="B8">
            <v>2.2394530485847681E-2</v>
          </cell>
        </row>
        <row r="9">
          <cell r="A9">
            <v>-2.2999999999999994</v>
          </cell>
          <cell r="B9">
            <v>2.8327037983204791E-2</v>
          </cell>
        </row>
        <row r="10">
          <cell r="A10">
            <v>-2.1999999999999993</v>
          </cell>
          <cell r="B10">
            <v>3.547459314879714E-2</v>
          </cell>
        </row>
        <row r="11">
          <cell r="A11">
            <v>-2.0999999999999992</v>
          </cell>
          <cell r="B11">
            <v>4.3983596355566902E-2</v>
          </cell>
        </row>
        <row r="12">
          <cell r="A12">
            <v>-1.9999999999999991</v>
          </cell>
          <cell r="B12">
            <v>5.3990966973681442E-2</v>
          </cell>
        </row>
        <row r="13">
          <cell r="A13">
            <v>-1.899999999999999</v>
          </cell>
          <cell r="B13">
            <v>6.5615815334319275E-2</v>
          </cell>
        </row>
        <row r="14">
          <cell r="A14">
            <v>-1.7999999999999989</v>
          </cell>
          <cell r="B14">
            <v>7.8950158974266563E-2</v>
          </cell>
        </row>
        <row r="15">
          <cell r="A15">
            <v>-1.6999999999999988</v>
          </cell>
          <cell r="B15">
            <v>9.4049078179039264E-2</v>
          </cell>
        </row>
        <row r="16">
          <cell r="A16">
            <v>-1.5999999999999988</v>
          </cell>
          <cell r="B16">
            <v>0.11092083562550852</v>
          </cell>
        </row>
        <row r="17">
          <cell r="A17">
            <v>-1.4999999999999987</v>
          </cell>
          <cell r="B17">
            <v>0.12951759677055799</v>
          </cell>
        </row>
        <row r="18">
          <cell r="A18">
            <v>-1.3999999999999986</v>
          </cell>
          <cell r="B18">
            <v>0.14972746691278277</v>
          </cell>
        </row>
        <row r="19">
          <cell r="A19">
            <v>-1.2999999999999985</v>
          </cell>
          <cell r="B19">
            <v>0.17136859350942421</v>
          </cell>
        </row>
        <row r="20">
          <cell r="A20">
            <v>-1.1999999999999984</v>
          </cell>
          <cell r="B20">
            <v>0.1941860566394418</v>
          </cell>
        </row>
        <row r="21">
          <cell r="A21">
            <v>-1.0999999999999983</v>
          </cell>
          <cell r="B21">
            <v>0.21785217889062972</v>
          </cell>
        </row>
        <row r="22">
          <cell r="A22">
            <v>-0.99999999999999833</v>
          </cell>
          <cell r="B22">
            <v>0.24197072658293153</v>
          </cell>
        </row>
        <row r="23">
          <cell r="A23">
            <v>-0.89999999999999836</v>
          </cell>
          <cell r="B23">
            <v>0.26608525216821771</v>
          </cell>
        </row>
        <row r="24">
          <cell r="A24">
            <v>-0.79999999999999838</v>
          </cell>
          <cell r="B24">
            <v>0.28969155523228568</v>
          </cell>
        </row>
        <row r="25">
          <cell r="A25">
            <v>-0.6999999999999984</v>
          </cell>
          <cell r="B25">
            <v>0.31225393603000051</v>
          </cell>
        </row>
        <row r="26">
          <cell r="A26">
            <v>-0.59999999999999842</v>
          </cell>
          <cell r="B26">
            <v>0.33322460573389939</v>
          </cell>
        </row>
        <row r="27">
          <cell r="A27">
            <v>-0.49999999999999845</v>
          </cell>
          <cell r="B27">
            <v>0.35206532976709326</v>
          </cell>
        </row>
        <row r="28">
          <cell r="A28">
            <v>-0.39999999999999847</v>
          </cell>
          <cell r="B28">
            <v>0.36827014344432918</v>
          </cell>
        </row>
        <row r="29">
          <cell r="A29">
            <v>-0.29999999999999849</v>
          </cell>
          <cell r="B29">
            <v>0.3813878187134116</v>
          </cell>
        </row>
        <row r="30">
          <cell r="A30">
            <v>-0.19999999999999848</v>
          </cell>
          <cell r="B30">
            <v>0.39104269731069063</v>
          </cell>
        </row>
        <row r="31">
          <cell r="A31">
            <v>-9.9999999999998479E-2</v>
          </cell>
          <cell r="B31">
            <v>0.39695255086265208</v>
          </cell>
        </row>
        <row r="32">
          <cell r="A32">
            <v>1.5265566588595902E-15</v>
          </cell>
          <cell r="B32">
            <v>0.39894228380404351</v>
          </cell>
        </row>
        <row r="33">
          <cell r="A33">
            <v>0.10000000000000153</v>
          </cell>
          <cell r="B33">
            <v>0.39695255086265196</v>
          </cell>
        </row>
        <row r="34">
          <cell r="A34">
            <v>0.20000000000000154</v>
          </cell>
          <cell r="B34">
            <v>0.39104269731069041</v>
          </cell>
        </row>
        <row r="35">
          <cell r="A35">
            <v>0.30000000000000154</v>
          </cell>
          <cell r="B35">
            <v>0.38138781871341132</v>
          </cell>
        </row>
        <row r="36">
          <cell r="A36">
            <v>0.40000000000000158</v>
          </cell>
          <cell r="B36">
            <v>0.36827014344432873</v>
          </cell>
        </row>
        <row r="37">
          <cell r="A37">
            <v>0.50000000000000155</v>
          </cell>
          <cell r="B37">
            <v>0.35206532976709271</v>
          </cell>
        </row>
        <row r="38">
          <cell r="A38">
            <v>0.60000000000000153</v>
          </cell>
          <cell r="B38">
            <v>0.33322460573389878</v>
          </cell>
        </row>
        <row r="39">
          <cell r="A39">
            <v>0.70000000000000151</v>
          </cell>
          <cell r="B39">
            <v>0.3122539360299999</v>
          </cell>
        </row>
        <row r="40">
          <cell r="A40">
            <v>0.80000000000000149</v>
          </cell>
          <cell r="B40">
            <v>0.28969155523228496</v>
          </cell>
        </row>
        <row r="41">
          <cell r="A41">
            <v>0.90000000000000147</v>
          </cell>
          <cell r="B41">
            <v>0.26608525216821699</v>
          </cell>
        </row>
        <row r="42">
          <cell r="A42">
            <v>1.0000000000000016</v>
          </cell>
          <cell r="B42">
            <v>0.24197072658293078</v>
          </cell>
        </row>
        <row r="43">
          <cell r="A43">
            <v>1.1000000000000016</v>
          </cell>
          <cell r="B43">
            <v>0.21785217889062888</v>
          </cell>
        </row>
        <row r="44">
          <cell r="A44">
            <v>1.2000000000000017</v>
          </cell>
          <cell r="B44">
            <v>0.19418605663944102</v>
          </cell>
        </row>
        <row r="45">
          <cell r="A45">
            <v>1.3000000000000018</v>
          </cell>
          <cell r="B45">
            <v>0.17136859350942346</v>
          </cell>
        </row>
        <row r="46">
          <cell r="A46">
            <v>1.4000000000000019</v>
          </cell>
          <cell r="B46">
            <v>0.14972746691278208</v>
          </cell>
        </row>
        <row r="47">
          <cell r="A47">
            <v>1.500000000000002</v>
          </cell>
          <cell r="B47">
            <v>0.12951759677055733</v>
          </cell>
        </row>
        <row r="48">
          <cell r="A48">
            <v>1.6000000000000021</v>
          </cell>
          <cell r="B48">
            <v>0.11092083562550792</v>
          </cell>
        </row>
        <row r="49">
          <cell r="A49">
            <v>1.7000000000000022</v>
          </cell>
          <cell r="B49">
            <v>9.4049078179038736E-2</v>
          </cell>
        </row>
        <row r="50">
          <cell r="A50">
            <v>1.8000000000000023</v>
          </cell>
          <cell r="B50">
            <v>7.8950158974266091E-2</v>
          </cell>
        </row>
        <row r="51">
          <cell r="A51">
            <v>1.9000000000000024</v>
          </cell>
          <cell r="B51">
            <v>6.5615815334318872E-2</v>
          </cell>
        </row>
        <row r="52">
          <cell r="A52">
            <v>2.0000000000000022</v>
          </cell>
          <cell r="B52">
            <v>5.3990966973681116E-2</v>
          </cell>
        </row>
        <row r="53">
          <cell r="A53">
            <v>2.1000000000000023</v>
          </cell>
          <cell r="B53">
            <v>4.3983596355566604E-2</v>
          </cell>
        </row>
        <row r="54">
          <cell r="A54">
            <v>2.2000000000000024</v>
          </cell>
          <cell r="B54">
            <v>3.5474593148796911E-2</v>
          </cell>
        </row>
        <row r="55">
          <cell r="A55">
            <v>2.3000000000000025</v>
          </cell>
          <cell r="B55">
            <v>2.8327037983204593E-2</v>
          </cell>
        </row>
        <row r="56">
          <cell r="A56">
            <v>2.4000000000000026</v>
          </cell>
          <cell r="B56">
            <v>2.2394530485847511E-2</v>
          </cell>
        </row>
        <row r="57">
          <cell r="A57">
            <v>2.5000000000000027</v>
          </cell>
          <cell r="B57">
            <v>1.7528300643068706E-2</v>
          </cell>
        </row>
        <row r="58">
          <cell r="A58">
            <v>2.6000000000000028</v>
          </cell>
          <cell r="B58">
            <v>1.358296934953576E-2</v>
          </cell>
        </row>
        <row r="59">
          <cell r="A59">
            <v>2.7000000000000028</v>
          </cell>
          <cell r="B59">
            <v>1.0420934903303508E-2</v>
          </cell>
        </row>
        <row r="60">
          <cell r="A60">
            <v>2.8000000000000029</v>
          </cell>
          <cell r="B60">
            <v>7.9154516504914216E-3</v>
          </cell>
        </row>
        <row r="61">
          <cell r="A61">
            <v>2.900000000000003</v>
          </cell>
          <cell r="B61">
            <v>5.952532470545429E-3</v>
          </cell>
        </row>
        <row r="62">
          <cell r="A62">
            <v>3.0000000000000031</v>
          </cell>
          <cell r="B62">
            <v>4.4318484497375592E-3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oprocessonline.com/doc/how-to-establish-sample-sizes-for-process-validation-using-the-success-run-theorem-0001" TargetMode="External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world-class-quality.com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.bin"/><Relationship Id="rId9" Type="http://schemas.openxmlformats.org/officeDocument/2006/relationships/image" Target="../media/image8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15.emf"/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7.bin"/><Relationship Id="rId12" Type="http://schemas.openxmlformats.org/officeDocument/2006/relationships/image" Target="../media/image12.emf"/><Relationship Id="rId1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5.bin"/><Relationship Id="rId16" Type="http://schemas.openxmlformats.org/officeDocument/2006/relationships/image" Target="../media/image14.emf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9.e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5" Type="http://schemas.openxmlformats.org/officeDocument/2006/relationships/oleObject" Target="../embeddings/oleObject11.bin"/><Relationship Id="rId10" Type="http://schemas.openxmlformats.org/officeDocument/2006/relationships/image" Target="../media/image11.emf"/><Relationship Id="rId4" Type="http://schemas.openxmlformats.org/officeDocument/2006/relationships/vmlDrawing" Target="../drawings/vmlDrawing3.vml"/><Relationship Id="rId9" Type="http://schemas.openxmlformats.org/officeDocument/2006/relationships/oleObject" Target="../embeddings/oleObject8.bin"/><Relationship Id="rId14" Type="http://schemas.openxmlformats.org/officeDocument/2006/relationships/image" Target="../media/image13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emf"/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4.bin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16.emf"/><Relationship Id="rId5" Type="http://schemas.openxmlformats.org/officeDocument/2006/relationships/oleObject" Target="../embeddings/oleObject13.bin"/><Relationship Id="rId10" Type="http://schemas.openxmlformats.org/officeDocument/2006/relationships/image" Target="../media/image18.emf"/><Relationship Id="rId4" Type="http://schemas.openxmlformats.org/officeDocument/2006/relationships/vmlDrawing" Target="../drawings/vmlDrawing4.vml"/><Relationship Id="rId9" Type="http://schemas.openxmlformats.org/officeDocument/2006/relationships/oleObject" Target="../embeddings/oleObject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19.emf"/><Relationship Id="rId5" Type="http://schemas.openxmlformats.org/officeDocument/2006/relationships/oleObject" Target="../embeddings/oleObject16.bin"/><Relationship Id="rId4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world-class-quality.com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0.emf"/><Relationship Id="rId5" Type="http://schemas.openxmlformats.org/officeDocument/2006/relationships/oleObject" Target="../embeddings/oleObject17.bin"/><Relationship Id="rId4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world-class-quality.com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world-class-qualit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2"/>
  <sheetViews>
    <sheetView showGridLines="0" zoomScale="70" zoomScaleNormal="70" workbookViewId="0">
      <selection activeCell="I11" sqref="I11"/>
    </sheetView>
  </sheetViews>
  <sheetFormatPr defaultRowHeight="12.5" x14ac:dyDescent="0.25"/>
  <cols>
    <col min="2" max="2" width="45.54296875" customWidth="1"/>
    <col min="3" max="3" width="9.54296875" bestFit="1" customWidth="1"/>
    <col min="4" max="4" width="3.36328125" customWidth="1"/>
    <col min="5" max="5" width="18.36328125" customWidth="1"/>
    <col min="6" max="6" width="47.81640625" customWidth="1"/>
    <col min="8" max="8" width="3.36328125" customWidth="1"/>
    <col min="9" max="9" width="9.7265625" bestFit="1" customWidth="1"/>
  </cols>
  <sheetData>
    <row r="3" spans="2:9" ht="20" x14ac:dyDescent="0.4">
      <c r="B3" s="5" t="s">
        <v>21</v>
      </c>
    </row>
    <row r="8" spans="2:9" ht="18" x14ac:dyDescent="0.4">
      <c r="B8" s="29" t="s">
        <v>27</v>
      </c>
      <c r="F8" s="63" t="s">
        <v>82</v>
      </c>
    </row>
    <row r="9" spans="2:9" ht="15.5" x14ac:dyDescent="0.35">
      <c r="B9" s="14" t="s">
        <v>23</v>
      </c>
    </row>
    <row r="10" spans="2:9" ht="15.5" x14ac:dyDescent="0.35">
      <c r="B10" s="14" t="s">
        <v>24</v>
      </c>
    </row>
    <row r="11" spans="2:9" ht="15.5" x14ac:dyDescent="0.35">
      <c r="B11" s="14" t="s">
        <v>25</v>
      </c>
    </row>
    <row r="12" spans="2:9" ht="15.5" x14ac:dyDescent="0.35">
      <c r="B12" s="14" t="s">
        <v>26</v>
      </c>
    </row>
    <row r="13" spans="2:9" ht="15.5" x14ac:dyDescent="0.35">
      <c r="B13" s="21"/>
    </row>
    <row r="14" spans="2:9" ht="18" x14ac:dyDescent="0.4">
      <c r="B14" s="19" t="s">
        <v>29</v>
      </c>
      <c r="F14" s="18" t="s">
        <v>30</v>
      </c>
    </row>
    <row r="15" spans="2:9" x14ac:dyDescent="0.25">
      <c r="C15" s="20"/>
      <c r="D15" s="20"/>
      <c r="G15" s="20"/>
      <c r="H15" s="20"/>
    </row>
    <row r="16" spans="2:9" ht="17.5" x14ac:dyDescent="0.35">
      <c r="B16" s="16" t="s">
        <v>33</v>
      </c>
      <c r="C16" s="15">
        <v>90</v>
      </c>
      <c r="D16" s="71" t="s">
        <v>22</v>
      </c>
      <c r="E16" s="24" t="s">
        <v>40</v>
      </c>
      <c r="F16" s="16" t="s">
        <v>33</v>
      </c>
      <c r="G16" s="15">
        <v>90</v>
      </c>
      <c r="H16" s="71" t="s">
        <v>22</v>
      </c>
      <c r="I16" s="24" t="s">
        <v>40</v>
      </c>
    </row>
    <row r="17" spans="2:9" ht="27" customHeight="1" x14ac:dyDescent="0.35">
      <c r="B17" s="16" t="s">
        <v>28</v>
      </c>
      <c r="C17" s="15">
        <v>95</v>
      </c>
      <c r="D17" s="71" t="s">
        <v>22</v>
      </c>
      <c r="E17" s="24" t="s">
        <v>40</v>
      </c>
      <c r="F17" s="16" t="s">
        <v>32</v>
      </c>
      <c r="G17" s="100">
        <v>45</v>
      </c>
      <c r="H17" s="46"/>
      <c r="I17" s="24" t="s">
        <v>40</v>
      </c>
    </row>
    <row r="18" spans="2:9" ht="17.5" x14ac:dyDescent="0.45">
      <c r="B18" s="16" t="s">
        <v>127</v>
      </c>
      <c r="C18" s="83">
        <f>LN(1-C16/100)/LN(C17/100)</f>
        <v>44.890567480354846</v>
      </c>
      <c r="D18" s="46"/>
      <c r="F18" s="16" t="s">
        <v>31</v>
      </c>
      <c r="G18" s="82">
        <f>POWER((1-G16/100),1/(G17))</f>
        <v>0.95011850731814373</v>
      </c>
      <c r="H18" s="71" t="s">
        <v>22</v>
      </c>
    </row>
    <row r="19" spans="2:9" ht="14" x14ac:dyDescent="0.3">
      <c r="C19" s="99" t="s">
        <v>131</v>
      </c>
    </row>
    <row r="20" spans="2:9" ht="14" x14ac:dyDescent="0.3">
      <c r="B20" s="98" t="s">
        <v>132</v>
      </c>
    </row>
    <row r="21" spans="2:9" ht="13" x14ac:dyDescent="0.3">
      <c r="B21" s="65" t="s">
        <v>128</v>
      </c>
    </row>
    <row r="22" spans="2:9" x14ac:dyDescent="0.25">
      <c r="B22" s="64" t="s">
        <v>82</v>
      </c>
    </row>
  </sheetData>
  <sheetProtection algorithmName="SHA-512" hashValue="UQoY2EAcSgDAHf0rdTgBBXPU7VFskS05QYjiSHJkW8Re5QWW+YcnEzKmXKrTl2u/4PbTVhSPCkTew9cYmgdxvw==" saltValue="boaCMbzk2sJBxSTvNKX0zw==" spinCount="100000" sheet="1" objects="1" scenarios="1"/>
  <protectedRanges>
    <protectedRange sqref="G16:G17" name="Range2"/>
    <protectedRange sqref="C16:C17" name="Input1"/>
  </protectedRanges>
  <phoneticPr fontId="0" type="noConversion"/>
  <hyperlinks>
    <hyperlink ref="F8" r:id="rId1" xr:uid="{00000000-0004-0000-0000-000000000000}"/>
    <hyperlink ref="B22" r:id="rId2" xr:uid="{00000000-0004-0000-0000-000001000000}"/>
  </hyperlinks>
  <pageMargins left="0.75" right="0.75" top="1" bottom="1" header="0.5" footer="0.5"/>
  <pageSetup orientation="portrait" horizontalDpi="4294967293" verticalDpi="300" r:id="rId3"/>
  <headerFooter alignWithMargins="0"/>
  <drawing r:id="rId4"/>
  <legacyDrawing r:id="rId5"/>
  <oleObjects>
    <mc:AlternateContent xmlns:mc="http://schemas.openxmlformats.org/markup-compatibility/2006">
      <mc:Choice Requires="x14">
        <oleObject progId="Equation.3" shapeId="5124" r:id="rId6">
          <objectPr defaultSize="0" autoPict="0" r:id="rId7">
            <anchor moveWithCells="1">
              <from>
                <xdr:col>1</xdr:col>
                <xdr:colOff>19050</xdr:colOff>
                <xdr:row>3</xdr:row>
                <xdr:rowOff>120650</xdr:rowOff>
              </from>
              <to>
                <xdr:col>2</xdr:col>
                <xdr:colOff>107950</xdr:colOff>
                <xdr:row>6</xdr:row>
                <xdr:rowOff>44450</xdr:rowOff>
              </to>
            </anchor>
          </objectPr>
        </oleObject>
      </mc:Choice>
      <mc:Fallback>
        <oleObject progId="Equation.3" shapeId="5124" r:id="rId6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9">
            <anchor moveWithCells="1">
              <from>
                <xdr:col>5</xdr:col>
                <xdr:colOff>88900</xdr:colOff>
                <xdr:row>9</xdr:row>
                <xdr:rowOff>44450</xdr:rowOff>
              </from>
              <to>
                <xdr:col>5</xdr:col>
                <xdr:colOff>3314700</xdr:colOff>
                <xdr:row>11</xdr:row>
                <xdr:rowOff>63500</xdr:rowOff>
              </to>
            </anchor>
          </objectPr>
        </oleObject>
      </mc:Choice>
      <mc:Fallback>
        <oleObject progId="Equation.3" shapeId="512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showGridLines="0" topLeftCell="A10" workbookViewId="0">
      <selection activeCell="C23" sqref="C23"/>
    </sheetView>
  </sheetViews>
  <sheetFormatPr defaultRowHeight="12.5" x14ac:dyDescent="0.25"/>
  <cols>
    <col min="1" max="1" width="23.26953125" customWidth="1"/>
    <col min="2" max="2" width="52.1796875" customWidth="1"/>
    <col min="3" max="3" width="9.54296875" bestFit="1" customWidth="1"/>
    <col min="4" max="4" width="11.54296875" customWidth="1"/>
  </cols>
  <sheetData>
    <row r="1" spans="1:6" ht="18" x14ac:dyDescent="0.4">
      <c r="B1" s="53" t="s">
        <v>72</v>
      </c>
    </row>
    <row r="2" spans="1:6" ht="13" x14ac:dyDescent="0.3">
      <c r="B2" s="54" t="s">
        <v>73</v>
      </c>
    </row>
    <row r="3" spans="1:6" x14ac:dyDescent="0.25">
      <c r="E3" t="s">
        <v>129</v>
      </c>
      <c r="F3" s="63" t="s">
        <v>130</v>
      </c>
    </row>
    <row r="5" spans="1:6" ht="18" x14ac:dyDescent="0.4">
      <c r="B5" s="61" t="s">
        <v>74</v>
      </c>
    </row>
    <row r="6" spans="1:6" ht="18" x14ac:dyDescent="0.4">
      <c r="A6" s="64" t="s">
        <v>82</v>
      </c>
      <c r="B6" s="19"/>
    </row>
    <row r="7" spans="1:6" ht="15.5" x14ac:dyDescent="0.35">
      <c r="B7" s="55"/>
    </row>
    <row r="9" spans="1:6" x14ac:dyDescent="0.25">
      <c r="C9" s="20"/>
    </row>
    <row r="10" spans="1:6" ht="15.5" x14ac:dyDescent="0.35">
      <c r="B10" s="16" t="s">
        <v>80</v>
      </c>
      <c r="C10" s="56">
        <v>90</v>
      </c>
      <c r="D10" s="62" t="s">
        <v>79</v>
      </c>
    </row>
    <row r="11" spans="1:6" ht="15.5" x14ac:dyDescent="0.35">
      <c r="B11" s="16" t="s">
        <v>81</v>
      </c>
      <c r="C11" s="56">
        <v>95</v>
      </c>
      <c r="D11" s="62" t="s">
        <v>79</v>
      </c>
    </row>
    <row r="12" spans="1:6" ht="15.5" x14ac:dyDescent="0.35">
      <c r="B12" s="16" t="s">
        <v>75</v>
      </c>
      <c r="C12" s="56">
        <v>1</v>
      </c>
      <c r="D12" s="62" t="s">
        <v>79</v>
      </c>
    </row>
    <row r="13" spans="1:6" ht="15.5" x14ac:dyDescent="0.35">
      <c r="B13" s="16" t="s">
        <v>77</v>
      </c>
      <c r="C13" s="17">
        <f>0.5*CHIINV(1-C10/100,2*(C12+1))/(1-C11/100)</f>
        <v>77.794403397348518</v>
      </c>
    </row>
    <row r="14" spans="1:6" ht="15.5" x14ac:dyDescent="0.35">
      <c r="B14" s="16" t="s">
        <v>76</v>
      </c>
      <c r="C14" s="17">
        <f>-100*LN(C11/100)</f>
        <v>5.1293294387550574</v>
      </c>
    </row>
    <row r="17" spans="2:4" ht="18" x14ac:dyDescent="0.4">
      <c r="B17" s="106" t="s">
        <v>30</v>
      </c>
      <c r="C17" s="107"/>
    </row>
    <row r="18" spans="2:4" ht="17.25" customHeight="1" x14ac:dyDescent="0.25"/>
    <row r="19" spans="2:4" ht="17.25" customHeight="1" x14ac:dyDescent="0.25"/>
    <row r="20" spans="2:4" x14ac:dyDescent="0.25">
      <c r="C20" s="20"/>
    </row>
    <row r="21" spans="2:4" ht="15.5" x14ac:dyDescent="0.35">
      <c r="B21" s="16" t="s">
        <v>33</v>
      </c>
      <c r="C21" s="56">
        <v>90</v>
      </c>
      <c r="D21" s="62" t="s">
        <v>79</v>
      </c>
    </row>
    <row r="22" spans="2:4" ht="15.5" x14ac:dyDescent="0.35">
      <c r="B22" s="16" t="s">
        <v>77</v>
      </c>
      <c r="C22" s="56">
        <v>78</v>
      </c>
      <c r="D22" s="62" t="s">
        <v>79</v>
      </c>
    </row>
    <row r="23" spans="2:4" ht="15.5" x14ac:dyDescent="0.35">
      <c r="B23" s="16" t="s">
        <v>75</v>
      </c>
      <c r="C23" s="56">
        <v>1</v>
      </c>
      <c r="D23" s="62" t="s">
        <v>79</v>
      </c>
    </row>
    <row r="24" spans="2:4" ht="15.5" x14ac:dyDescent="0.35">
      <c r="B24" s="16" t="s">
        <v>78</v>
      </c>
      <c r="C24" s="57">
        <f>(1-0.5*CHIINV((1-C21/100),2*(C23+1))/C22)*100</f>
        <v>95.013179269400723</v>
      </c>
    </row>
    <row r="25" spans="2:4" ht="15.5" x14ac:dyDescent="0.35">
      <c r="B25" s="16" t="s">
        <v>76</v>
      </c>
      <c r="C25" s="17">
        <f>-100*LN(C24/100)</f>
        <v>5.1154574857962789</v>
      </c>
    </row>
    <row r="27" spans="2:4" ht="15.5" x14ac:dyDescent="0.35">
      <c r="B27" s="65" t="s">
        <v>128</v>
      </c>
      <c r="C27" s="59"/>
    </row>
    <row r="28" spans="2:4" ht="15.5" x14ac:dyDescent="0.35">
      <c r="B28" s="65" t="s">
        <v>132</v>
      </c>
      <c r="C28" s="59"/>
    </row>
    <row r="29" spans="2:4" ht="15.5" x14ac:dyDescent="0.35">
      <c r="B29" s="64" t="s">
        <v>82</v>
      </c>
      <c r="C29" s="59"/>
    </row>
    <row r="30" spans="2:4" ht="15.5" x14ac:dyDescent="0.35">
      <c r="B30" s="58"/>
      <c r="C30" s="60"/>
    </row>
  </sheetData>
  <sheetProtection algorithmName="SHA-512" hashValue="2a7LoYI0G/TH6BGZV+30zkq07BwkDzqHPACUfAQGoNwGGmKngQoVtJfEP6rcUtWWvVJs84E91qZhHB094gucxQ==" saltValue="AtIvmbtUJf5pHUgDYmg8Xg==" spinCount="100000" sheet="1" objects="1" scenarios="1"/>
  <protectedRanges>
    <protectedRange sqref="C21:C23" name="Range2"/>
    <protectedRange sqref="C10:C12" name="Range1"/>
  </protectedRanges>
  <mergeCells count="1">
    <mergeCell ref="B17:C17"/>
  </mergeCells>
  <hyperlinks>
    <hyperlink ref="B29" r:id="rId1" xr:uid="{00000000-0004-0000-0200-000000000000}"/>
    <hyperlink ref="A6" r:id="rId2" xr:uid="{00000000-0004-0000-0200-000001000000}"/>
    <hyperlink ref="F3" r:id="rId3" xr:uid="{47921C45-34C7-48E5-86D8-8E48E2493B05}"/>
  </hyperlinks>
  <pageMargins left="0.7" right="0.7" top="0.75" bottom="0.75" header="0.3" footer="0.3"/>
  <pageSetup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I24"/>
  <sheetViews>
    <sheetView showGridLines="0" topLeftCell="A17" zoomScaleNormal="100" workbookViewId="0">
      <selection activeCell="H35" sqref="H35"/>
    </sheetView>
  </sheetViews>
  <sheetFormatPr defaultRowHeight="12.5" x14ac:dyDescent="0.25"/>
  <cols>
    <col min="2" max="2" width="46" customWidth="1"/>
    <col min="3" max="3" width="12.26953125" customWidth="1"/>
    <col min="4" max="4" width="9.453125" customWidth="1"/>
    <col min="5" max="5" width="19.1796875" customWidth="1"/>
    <col min="6" max="6" width="46" customWidth="1"/>
    <col min="7" max="7" width="12.26953125" customWidth="1"/>
    <col min="8" max="8" width="9.453125" customWidth="1"/>
    <col min="9" max="9" width="14.7265625" customWidth="1"/>
  </cols>
  <sheetData>
    <row r="5" spans="2:7" ht="21.75" customHeight="1" x14ac:dyDescent="0.25">
      <c r="B5" s="62" t="s">
        <v>121</v>
      </c>
    </row>
    <row r="6" spans="2:7" ht="15.75" customHeight="1" x14ac:dyDescent="0.25">
      <c r="B6" s="63" t="s">
        <v>122</v>
      </c>
    </row>
    <row r="7" spans="2:7" ht="15" customHeight="1" x14ac:dyDescent="0.25"/>
    <row r="8" spans="2:7" ht="18" x14ac:dyDescent="0.4">
      <c r="B8" s="72" t="s">
        <v>93</v>
      </c>
      <c r="C8" s="70"/>
      <c r="F8" s="72" t="s">
        <v>101</v>
      </c>
      <c r="G8" s="70"/>
    </row>
    <row r="9" spans="2:7" ht="18" x14ac:dyDescent="0.4">
      <c r="B9" s="11" t="s">
        <v>94</v>
      </c>
      <c r="C9" s="70"/>
      <c r="F9" s="11" t="s">
        <v>94</v>
      </c>
      <c r="G9" s="70"/>
    </row>
    <row r="10" spans="2:7" x14ac:dyDescent="0.25">
      <c r="C10" s="70"/>
      <c r="G10" s="70"/>
    </row>
    <row r="11" spans="2:7" x14ac:dyDescent="0.25">
      <c r="C11" s="70"/>
      <c r="G11" s="70"/>
    </row>
    <row r="12" spans="2:7" ht="15.5" x14ac:dyDescent="0.35">
      <c r="B12" s="14" t="s">
        <v>23</v>
      </c>
      <c r="C12" s="70"/>
      <c r="F12" s="14" t="s">
        <v>23</v>
      </c>
      <c r="G12" s="70"/>
    </row>
    <row r="13" spans="2:7" ht="15.5" x14ac:dyDescent="0.35">
      <c r="B13" s="14" t="s">
        <v>24</v>
      </c>
      <c r="C13" s="70"/>
      <c r="F13" s="14" t="s">
        <v>24</v>
      </c>
      <c r="G13" s="70"/>
    </row>
    <row r="14" spans="2:7" ht="15.5" x14ac:dyDescent="0.35">
      <c r="B14" s="14" t="s">
        <v>25</v>
      </c>
      <c r="C14" s="70"/>
      <c r="F14" s="14" t="s">
        <v>25</v>
      </c>
      <c r="G14" s="70"/>
    </row>
    <row r="15" spans="2:7" ht="15.5" x14ac:dyDescent="0.35">
      <c r="B15" s="14" t="s">
        <v>26</v>
      </c>
      <c r="C15" s="70"/>
      <c r="F15" s="14" t="s">
        <v>26</v>
      </c>
      <c r="G15" s="70"/>
    </row>
    <row r="16" spans="2:7" x14ac:dyDescent="0.25">
      <c r="C16" s="70"/>
      <c r="G16" s="70"/>
    </row>
    <row r="17" spans="2:9" x14ac:dyDescent="0.25">
      <c r="C17" s="70"/>
      <c r="G17" s="70"/>
    </row>
    <row r="18" spans="2:9" ht="18" x14ac:dyDescent="0.4">
      <c r="B18" s="16" t="s">
        <v>95</v>
      </c>
      <c r="C18" s="56">
        <v>3</v>
      </c>
      <c r="D18" s="30" t="s">
        <v>92</v>
      </c>
      <c r="F18" s="16" t="s">
        <v>95</v>
      </c>
      <c r="G18" s="56">
        <v>1.5</v>
      </c>
      <c r="H18" s="30" t="s">
        <v>92</v>
      </c>
    </row>
    <row r="19" spans="2:9" ht="15.5" x14ac:dyDescent="0.35">
      <c r="B19" s="16" t="s">
        <v>80</v>
      </c>
      <c r="C19" s="56">
        <v>90</v>
      </c>
      <c r="D19" s="30" t="s">
        <v>92</v>
      </c>
      <c r="F19" s="16" t="s">
        <v>80</v>
      </c>
      <c r="G19" s="56">
        <v>90</v>
      </c>
      <c r="H19" s="30" t="s">
        <v>92</v>
      </c>
    </row>
    <row r="20" spans="2:9" ht="15.5" x14ac:dyDescent="0.35">
      <c r="B20" s="16" t="s">
        <v>100</v>
      </c>
      <c r="C20" s="56">
        <v>90</v>
      </c>
      <c r="D20" s="30" t="s">
        <v>92</v>
      </c>
      <c r="F20" s="16" t="s">
        <v>100</v>
      </c>
      <c r="G20" s="56">
        <v>90</v>
      </c>
      <c r="H20" s="30" t="s">
        <v>92</v>
      </c>
    </row>
    <row r="21" spans="2:9" ht="15.5" x14ac:dyDescent="0.35">
      <c r="B21" s="16" t="s">
        <v>96</v>
      </c>
      <c r="C21" s="56">
        <v>3000</v>
      </c>
      <c r="D21" s="30" t="s">
        <v>92</v>
      </c>
      <c r="E21" s="71" t="s">
        <v>97</v>
      </c>
      <c r="F21" s="16" t="s">
        <v>96</v>
      </c>
      <c r="G21" s="56">
        <v>3000</v>
      </c>
      <c r="H21" s="30" t="s">
        <v>92</v>
      </c>
      <c r="I21" s="71" t="s">
        <v>97</v>
      </c>
    </row>
    <row r="22" spans="2:9" ht="15.5" x14ac:dyDescent="0.35">
      <c r="B22" s="16" t="s">
        <v>98</v>
      </c>
      <c r="C22" s="56">
        <v>4000</v>
      </c>
      <c r="D22" s="30" t="s">
        <v>92</v>
      </c>
      <c r="E22" s="71" t="s">
        <v>97</v>
      </c>
      <c r="F22" s="16" t="s">
        <v>98</v>
      </c>
      <c r="G22" s="73">
        <f>(G21/POWER(-LN(G20/100),1/G18))*(POWER(-LN(1-G19/100)/G24,1/G18))</f>
        <v>8019.8538251273685</v>
      </c>
    </row>
    <row r="23" spans="2:9" ht="15.5" x14ac:dyDescent="0.35">
      <c r="B23" s="16" t="s">
        <v>99</v>
      </c>
      <c r="C23" s="8">
        <f>C22/C21</f>
        <v>1.3333333333333333</v>
      </c>
      <c r="F23" s="16" t="s">
        <v>99</v>
      </c>
      <c r="G23" s="74">
        <f>G22/G21</f>
        <v>2.6732846083757895</v>
      </c>
    </row>
    <row r="24" spans="2:9" ht="15.5" x14ac:dyDescent="0.35">
      <c r="B24" s="16" t="s">
        <v>77</v>
      </c>
      <c r="C24" s="8">
        <f>INT(-CHIINV(1-C19/100,2)/(2*POWER(C23,C18)*LN(C20/100)))+1</f>
        <v>10</v>
      </c>
      <c r="F24" s="16" t="s">
        <v>77</v>
      </c>
      <c r="G24" s="56">
        <v>5</v>
      </c>
      <c r="H24" s="30" t="s">
        <v>92</v>
      </c>
      <c r="I24" s="71"/>
    </row>
  </sheetData>
  <sheetProtection password="DDBA" sheet="1" objects="1" scenarios="1"/>
  <protectedRanges>
    <protectedRange sqref="G18:G21 G24" name="Range2"/>
    <protectedRange sqref="C18:C22" name="Range1"/>
  </protectedRanges>
  <hyperlinks>
    <hyperlink ref="B6" r:id="rId1" xr:uid="{00000000-0004-0000-0100-000000000000}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F26"/>
  <sheetViews>
    <sheetView showGridLines="0" topLeftCell="A12" zoomScale="80" zoomScaleNormal="80" workbookViewId="0">
      <selection activeCell="R19" sqref="R19"/>
    </sheetView>
  </sheetViews>
  <sheetFormatPr defaultRowHeight="12.5" x14ac:dyDescent="0.25"/>
  <cols>
    <col min="1" max="2" width="9.1796875" style="84"/>
    <col min="3" max="3" width="29.453125" style="84" customWidth="1"/>
    <col min="4" max="4" width="16.7265625" style="84" customWidth="1"/>
    <col min="5" max="5" width="14" style="84" bestFit="1" customWidth="1"/>
    <col min="6" max="6" width="3.1796875" style="84" customWidth="1"/>
    <col min="7" max="258" width="9.1796875" style="84"/>
    <col min="259" max="259" width="29.453125" style="84" customWidth="1"/>
    <col min="260" max="260" width="16.7265625" style="84" customWidth="1"/>
    <col min="261" max="261" width="12.26953125" style="84" bestFit="1" customWidth="1"/>
    <col min="262" max="262" width="3.1796875" style="84" customWidth="1"/>
    <col min="263" max="514" width="9.1796875" style="84"/>
    <col min="515" max="515" width="29.453125" style="84" customWidth="1"/>
    <col min="516" max="516" width="16.7265625" style="84" customWidth="1"/>
    <col min="517" max="517" width="12.26953125" style="84" bestFit="1" customWidth="1"/>
    <col min="518" max="518" width="3.1796875" style="84" customWidth="1"/>
    <col min="519" max="770" width="9.1796875" style="84"/>
    <col min="771" max="771" width="29.453125" style="84" customWidth="1"/>
    <col min="772" max="772" width="16.7265625" style="84" customWidth="1"/>
    <col min="773" max="773" width="12.26953125" style="84" bestFit="1" customWidth="1"/>
    <col min="774" max="774" width="3.1796875" style="84" customWidth="1"/>
    <col min="775" max="1026" width="9.1796875" style="84"/>
    <col min="1027" max="1027" width="29.453125" style="84" customWidth="1"/>
    <col min="1028" max="1028" width="16.7265625" style="84" customWidth="1"/>
    <col min="1029" max="1029" width="12.26953125" style="84" bestFit="1" customWidth="1"/>
    <col min="1030" max="1030" width="3.1796875" style="84" customWidth="1"/>
    <col min="1031" max="1282" width="9.1796875" style="84"/>
    <col min="1283" max="1283" width="29.453125" style="84" customWidth="1"/>
    <col min="1284" max="1284" width="16.7265625" style="84" customWidth="1"/>
    <col min="1285" max="1285" width="12.26953125" style="84" bestFit="1" customWidth="1"/>
    <col min="1286" max="1286" width="3.1796875" style="84" customWidth="1"/>
    <col min="1287" max="1538" width="9.1796875" style="84"/>
    <col min="1539" max="1539" width="29.453125" style="84" customWidth="1"/>
    <col min="1540" max="1540" width="16.7265625" style="84" customWidth="1"/>
    <col min="1541" max="1541" width="12.26953125" style="84" bestFit="1" customWidth="1"/>
    <col min="1542" max="1542" width="3.1796875" style="84" customWidth="1"/>
    <col min="1543" max="1794" width="9.1796875" style="84"/>
    <col min="1795" max="1795" width="29.453125" style="84" customWidth="1"/>
    <col min="1796" max="1796" width="16.7265625" style="84" customWidth="1"/>
    <col min="1797" max="1797" width="12.26953125" style="84" bestFit="1" customWidth="1"/>
    <col min="1798" max="1798" width="3.1796875" style="84" customWidth="1"/>
    <col min="1799" max="2050" width="9.1796875" style="84"/>
    <col min="2051" max="2051" width="29.453125" style="84" customWidth="1"/>
    <col min="2052" max="2052" width="16.7265625" style="84" customWidth="1"/>
    <col min="2053" max="2053" width="12.26953125" style="84" bestFit="1" customWidth="1"/>
    <col min="2054" max="2054" width="3.1796875" style="84" customWidth="1"/>
    <col min="2055" max="2306" width="9.1796875" style="84"/>
    <col min="2307" max="2307" width="29.453125" style="84" customWidth="1"/>
    <col min="2308" max="2308" width="16.7265625" style="84" customWidth="1"/>
    <col min="2309" max="2309" width="12.26953125" style="84" bestFit="1" customWidth="1"/>
    <col min="2310" max="2310" width="3.1796875" style="84" customWidth="1"/>
    <col min="2311" max="2562" width="9.1796875" style="84"/>
    <col min="2563" max="2563" width="29.453125" style="84" customWidth="1"/>
    <col min="2564" max="2564" width="16.7265625" style="84" customWidth="1"/>
    <col min="2565" max="2565" width="12.26953125" style="84" bestFit="1" customWidth="1"/>
    <col min="2566" max="2566" width="3.1796875" style="84" customWidth="1"/>
    <col min="2567" max="2818" width="9.1796875" style="84"/>
    <col min="2819" max="2819" width="29.453125" style="84" customWidth="1"/>
    <col min="2820" max="2820" width="16.7265625" style="84" customWidth="1"/>
    <col min="2821" max="2821" width="12.26953125" style="84" bestFit="1" customWidth="1"/>
    <col min="2822" max="2822" width="3.1796875" style="84" customWidth="1"/>
    <col min="2823" max="3074" width="9.1796875" style="84"/>
    <col min="3075" max="3075" width="29.453125" style="84" customWidth="1"/>
    <col min="3076" max="3076" width="16.7265625" style="84" customWidth="1"/>
    <col min="3077" max="3077" width="12.26953125" style="84" bestFit="1" customWidth="1"/>
    <col min="3078" max="3078" width="3.1796875" style="84" customWidth="1"/>
    <col min="3079" max="3330" width="9.1796875" style="84"/>
    <col min="3331" max="3331" width="29.453125" style="84" customWidth="1"/>
    <col min="3332" max="3332" width="16.7265625" style="84" customWidth="1"/>
    <col min="3333" max="3333" width="12.26953125" style="84" bestFit="1" customWidth="1"/>
    <col min="3334" max="3334" width="3.1796875" style="84" customWidth="1"/>
    <col min="3335" max="3586" width="9.1796875" style="84"/>
    <col min="3587" max="3587" width="29.453125" style="84" customWidth="1"/>
    <col min="3588" max="3588" width="16.7265625" style="84" customWidth="1"/>
    <col min="3589" max="3589" width="12.26953125" style="84" bestFit="1" customWidth="1"/>
    <col min="3590" max="3590" width="3.1796875" style="84" customWidth="1"/>
    <col min="3591" max="3842" width="9.1796875" style="84"/>
    <col min="3843" max="3843" width="29.453125" style="84" customWidth="1"/>
    <col min="3844" max="3844" width="16.7265625" style="84" customWidth="1"/>
    <col min="3845" max="3845" width="12.26953125" style="84" bestFit="1" customWidth="1"/>
    <col min="3846" max="3846" width="3.1796875" style="84" customWidth="1"/>
    <col min="3847" max="4098" width="9.1796875" style="84"/>
    <col min="4099" max="4099" width="29.453125" style="84" customWidth="1"/>
    <col min="4100" max="4100" width="16.7265625" style="84" customWidth="1"/>
    <col min="4101" max="4101" width="12.26953125" style="84" bestFit="1" customWidth="1"/>
    <col min="4102" max="4102" width="3.1796875" style="84" customWidth="1"/>
    <col min="4103" max="4354" width="9.1796875" style="84"/>
    <col min="4355" max="4355" width="29.453125" style="84" customWidth="1"/>
    <col min="4356" max="4356" width="16.7265625" style="84" customWidth="1"/>
    <col min="4357" max="4357" width="12.26953125" style="84" bestFit="1" customWidth="1"/>
    <col min="4358" max="4358" width="3.1796875" style="84" customWidth="1"/>
    <col min="4359" max="4610" width="9.1796875" style="84"/>
    <col min="4611" max="4611" width="29.453125" style="84" customWidth="1"/>
    <col min="4612" max="4612" width="16.7265625" style="84" customWidth="1"/>
    <col min="4613" max="4613" width="12.26953125" style="84" bestFit="1" customWidth="1"/>
    <col min="4614" max="4614" width="3.1796875" style="84" customWidth="1"/>
    <col min="4615" max="4866" width="9.1796875" style="84"/>
    <col min="4867" max="4867" width="29.453125" style="84" customWidth="1"/>
    <col min="4868" max="4868" width="16.7265625" style="84" customWidth="1"/>
    <col min="4869" max="4869" width="12.26953125" style="84" bestFit="1" customWidth="1"/>
    <col min="4870" max="4870" width="3.1796875" style="84" customWidth="1"/>
    <col min="4871" max="5122" width="9.1796875" style="84"/>
    <col min="5123" max="5123" width="29.453125" style="84" customWidth="1"/>
    <col min="5124" max="5124" width="16.7265625" style="84" customWidth="1"/>
    <col min="5125" max="5125" width="12.26953125" style="84" bestFit="1" customWidth="1"/>
    <col min="5126" max="5126" width="3.1796875" style="84" customWidth="1"/>
    <col min="5127" max="5378" width="9.1796875" style="84"/>
    <col min="5379" max="5379" width="29.453125" style="84" customWidth="1"/>
    <col min="5380" max="5380" width="16.7265625" style="84" customWidth="1"/>
    <col min="5381" max="5381" width="12.26953125" style="84" bestFit="1" customWidth="1"/>
    <col min="5382" max="5382" width="3.1796875" style="84" customWidth="1"/>
    <col min="5383" max="5634" width="9.1796875" style="84"/>
    <col min="5635" max="5635" width="29.453125" style="84" customWidth="1"/>
    <col min="5636" max="5636" width="16.7265625" style="84" customWidth="1"/>
    <col min="5637" max="5637" width="12.26953125" style="84" bestFit="1" customWidth="1"/>
    <col min="5638" max="5638" width="3.1796875" style="84" customWidth="1"/>
    <col min="5639" max="5890" width="9.1796875" style="84"/>
    <col min="5891" max="5891" width="29.453125" style="84" customWidth="1"/>
    <col min="5892" max="5892" width="16.7265625" style="84" customWidth="1"/>
    <col min="5893" max="5893" width="12.26953125" style="84" bestFit="1" customWidth="1"/>
    <col min="5894" max="5894" width="3.1796875" style="84" customWidth="1"/>
    <col min="5895" max="6146" width="9.1796875" style="84"/>
    <col min="6147" max="6147" width="29.453125" style="84" customWidth="1"/>
    <col min="6148" max="6148" width="16.7265625" style="84" customWidth="1"/>
    <col min="6149" max="6149" width="12.26953125" style="84" bestFit="1" customWidth="1"/>
    <col min="6150" max="6150" width="3.1796875" style="84" customWidth="1"/>
    <col min="6151" max="6402" width="9.1796875" style="84"/>
    <col min="6403" max="6403" width="29.453125" style="84" customWidth="1"/>
    <col min="6404" max="6404" width="16.7265625" style="84" customWidth="1"/>
    <col min="6405" max="6405" width="12.26953125" style="84" bestFit="1" customWidth="1"/>
    <col min="6406" max="6406" width="3.1796875" style="84" customWidth="1"/>
    <col min="6407" max="6658" width="9.1796875" style="84"/>
    <col min="6659" max="6659" width="29.453125" style="84" customWidth="1"/>
    <col min="6660" max="6660" width="16.7265625" style="84" customWidth="1"/>
    <col min="6661" max="6661" width="12.26953125" style="84" bestFit="1" customWidth="1"/>
    <col min="6662" max="6662" width="3.1796875" style="84" customWidth="1"/>
    <col min="6663" max="6914" width="9.1796875" style="84"/>
    <col min="6915" max="6915" width="29.453125" style="84" customWidth="1"/>
    <col min="6916" max="6916" width="16.7265625" style="84" customWidth="1"/>
    <col min="6917" max="6917" width="12.26953125" style="84" bestFit="1" customWidth="1"/>
    <col min="6918" max="6918" width="3.1796875" style="84" customWidth="1"/>
    <col min="6919" max="7170" width="9.1796875" style="84"/>
    <col min="7171" max="7171" width="29.453125" style="84" customWidth="1"/>
    <col min="7172" max="7172" width="16.7265625" style="84" customWidth="1"/>
    <col min="7173" max="7173" width="12.26953125" style="84" bestFit="1" customWidth="1"/>
    <col min="7174" max="7174" width="3.1796875" style="84" customWidth="1"/>
    <col min="7175" max="7426" width="9.1796875" style="84"/>
    <col min="7427" max="7427" width="29.453125" style="84" customWidth="1"/>
    <col min="7428" max="7428" width="16.7265625" style="84" customWidth="1"/>
    <col min="7429" max="7429" width="12.26953125" style="84" bestFit="1" customWidth="1"/>
    <col min="7430" max="7430" width="3.1796875" style="84" customWidth="1"/>
    <col min="7431" max="7682" width="9.1796875" style="84"/>
    <col min="7683" max="7683" width="29.453125" style="84" customWidth="1"/>
    <col min="7684" max="7684" width="16.7265625" style="84" customWidth="1"/>
    <col min="7685" max="7685" width="12.26953125" style="84" bestFit="1" customWidth="1"/>
    <col min="7686" max="7686" width="3.1796875" style="84" customWidth="1"/>
    <col min="7687" max="7938" width="9.1796875" style="84"/>
    <col min="7939" max="7939" width="29.453125" style="84" customWidth="1"/>
    <col min="7940" max="7940" width="16.7265625" style="84" customWidth="1"/>
    <col min="7941" max="7941" width="12.26953125" style="84" bestFit="1" customWidth="1"/>
    <col min="7942" max="7942" width="3.1796875" style="84" customWidth="1"/>
    <col min="7943" max="8194" width="9.1796875" style="84"/>
    <col min="8195" max="8195" width="29.453125" style="84" customWidth="1"/>
    <col min="8196" max="8196" width="16.7265625" style="84" customWidth="1"/>
    <col min="8197" max="8197" width="12.26953125" style="84" bestFit="1" customWidth="1"/>
    <col min="8198" max="8198" width="3.1796875" style="84" customWidth="1"/>
    <col min="8199" max="8450" width="9.1796875" style="84"/>
    <col min="8451" max="8451" width="29.453125" style="84" customWidth="1"/>
    <col min="8452" max="8452" width="16.7265625" style="84" customWidth="1"/>
    <col min="8453" max="8453" width="12.26953125" style="84" bestFit="1" customWidth="1"/>
    <col min="8454" max="8454" width="3.1796875" style="84" customWidth="1"/>
    <col min="8455" max="8706" width="9.1796875" style="84"/>
    <col min="8707" max="8707" width="29.453125" style="84" customWidth="1"/>
    <col min="8708" max="8708" width="16.7265625" style="84" customWidth="1"/>
    <col min="8709" max="8709" width="12.26953125" style="84" bestFit="1" customWidth="1"/>
    <col min="8710" max="8710" width="3.1796875" style="84" customWidth="1"/>
    <col min="8711" max="8962" width="9.1796875" style="84"/>
    <col min="8963" max="8963" width="29.453125" style="84" customWidth="1"/>
    <col min="8964" max="8964" width="16.7265625" style="84" customWidth="1"/>
    <col min="8965" max="8965" width="12.26953125" style="84" bestFit="1" customWidth="1"/>
    <col min="8966" max="8966" width="3.1796875" style="84" customWidth="1"/>
    <col min="8967" max="9218" width="9.1796875" style="84"/>
    <col min="9219" max="9219" width="29.453125" style="84" customWidth="1"/>
    <col min="9220" max="9220" width="16.7265625" style="84" customWidth="1"/>
    <col min="9221" max="9221" width="12.26953125" style="84" bestFit="1" customWidth="1"/>
    <col min="9222" max="9222" width="3.1796875" style="84" customWidth="1"/>
    <col min="9223" max="9474" width="9.1796875" style="84"/>
    <col min="9475" max="9475" width="29.453125" style="84" customWidth="1"/>
    <col min="9476" max="9476" width="16.7265625" style="84" customWidth="1"/>
    <col min="9477" max="9477" width="12.26953125" style="84" bestFit="1" customWidth="1"/>
    <col min="9478" max="9478" width="3.1796875" style="84" customWidth="1"/>
    <col min="9479" max="9730" width="9.1796875" style="84"/>
    <col min="9731" max="9731" width="29.453125" style="84" customWidth="1"/>
    <col min="9732" max="9732" width="16.7265625" style="84" customWidth="1"/>
    <col min="9733" max="9733" width="12.26953125" style="84" bestFit="1" customWidth="1"/>
    <col min="9734" max="9734" width="3.1796875" style="84" customWidth="1"/>
    <col min="9735" max="9986" width="9.1796875" style="84"/>
    <col min="9987" max="9987" width="29.453125" style="84" customWidth="1"/>
    <col min="9988" max="9988" width="16.7265625" style="84" customWidth="1"/>
    <col min="9989" max="9989" width="12.26953125" style="84" bestFit="1" customWidth="1"/>
    <col min="9990" max="9990" width="3.1796875" style="84" customWidth="1"/>
    <col min="9991" max="10242" width="9.1796875" style="84"/>
    <col min="10243" max="10243" width="29.453125" style="84" customWidth="1"/>
    <col min="10244" max="10244" width="16.7265625" style="84" customWidth="1"/>
    <col min="10245" max="10245" width="12.26953125" style="84" bestFit="1" customWidth="1"/>
    <col min="10246" max="10246" width="3.1796875" style="84" customWidth="1"/>
    <col min="10247" max="10498" width="9.1796875" style="84"/>
    <col min="10499" max="10499" width="29.453125" style="84" customWidth="1"/>
    <col min="10500" max="10500" width="16.7265625" style="84" customWidth="1"/>
    <col min="10501" max="10501" width="12.26953125" style="84" bestFit="1" customWidth="1"/>
    <col min="10502" max="10502" width="3.1796875" style="84" customWidth="1"/>
    <col min="10503" max="10754" width="9.1796875" style="84"/>
    <col min="10755" max="10755" width="29.453125" style="84" customWidth="1"/>
    <col min="10756" max="10756" width="16.7265625" style="84" customWidth="1"/>
    <col min="10757" max="10757" width="12.26953125" style="84" bestFit="1" customWidth="1"/>
    <col min="10758" max="10758" width="3.1796875" style="84" customWidth="1"/>
    <col min="10759" max="11010" width="9.1796875" style="84"/>
    <col min="11011" max="11011" width="29.453125" style="84" customWidth="1"/>
    <col min="11012" max="11012" width="16.7265625" style="84" customWidth="1"/>
    <col min="11013" max="11013" width="12.26953125" style="84" bestFit="1" customWidth="1"/>
    <col min="11014" max="11014" width="3.1796875" style="84" customWidth="1"/>
    <col min="11015" max="11266" width="9.1796875" style="84"/>
    <col min="11267" max="11267" width="29.453125" style="84" customWidth="1"/>
    <col min="11268" max="11268" width="16.7265625" style="84" customWidth="1"/>
    <col min="11269" max="11269" width="12.26953125" style="84" bestFit="1" customWidth="1"/>
    <col min="11270" max="11270" width="3.1796875" style="84" customWidth="1"/>
    <col min="11271" max="11522" width="9.1796875" style="84"/>
    <col min="11523" max="11523" width="29.453125" style="84" customWidth="1"/>
    <col min="11524" max="11524" width="16.7265625" style="84" customWidth="1"/>
    <col min="11525" max="11525" width="12.26953125" style="84" bestFit="1" customWidth="1"/>
    <col min="11526" max="11526" width="3.1796875" style="84" customWidth="1"/>
    <col min="11527" max="11778" width="9.1796875" style="84"/>
    <col min="11779" max="11779" width="29.453125" style="84" customWidth="1"/>
    <col min="11780" max="11780" width="16.7265625" style="84" customWidth="1"/>
    <col min="11781" max="11781" width="12.26953125" style="84" bestFit="1" customWidth="1"/>
    <col min="11782" max="11782" width="3.1796875" style="84" customWidth="1"/>
    <col min="11783" max="12034" width="9.1796875" style="84"/>
    <col min="12035" max="12035" width="29.453125" style="84" customWidth="1"/>
    <col min="12036" max="12036" width="16.7265625" style="84" customWidth="1"/>
    <col min="12037" max="12037" width="12.26953125" style="84" bestFit="1" customWidth="1"/>
    <col min="12038" max="12038" width="3.1796875" style="84" customWidth="1"/>
    <col min="12039" max="12290" width="9.1796875" style="84"/>
    <col min="12291" max="12291" width="29.453125" style="84" customWidth="1"/>
    <col min="12292" max="12292" width="16.7265625" style="84" customWidth="1"/>
    <col min="12293" max="12293" width="12.26953125" style="84" bestFit="1" customWidth="1"/>
    <col min="12294" max="12294" width="3.1796875" style="84" customWidth="1"/>
    <col min="12295" max="12546" width="9.1796875" style="84"/>
    <col min="12547" max="12547" width="29.453125" style="84" customWidth="1"/>
    <col min="12548" max="12548" width="16.7265625" style="84" customWidth="1"/>
    <col min="12549" max="12549" width="12.26953125" style="84" bestFit="1" customWidth="1"/>
    <col min="12550" max="12550" width="3.1796875" style="84" customWidth="1"/>
    <col min="12551" max="12802" width="9.1796875" style="84"/>
    <col min="12803" max="12803" width="29.453125" style="84" customWidth="1"/>
    <col min="12804" max="12804" width="16.7265625" style="84" customWidth="1"/>
    <col min="12805" max="12805" width="12.26953125" style="84" bestFit="1" customWidth="1"/>
    <col min="12806" max="12806" width="3.1796875" style="84" customWidth="1"/>
    <col min="12807" max="13058" width="9.1796875" style="84"/>
    <col min="13059" max="13059" width="29.453125" style="84" customWidth="1"/>
    <col min="13060" max="13060" width="16.7265625" style="84" customWidth="1"/>
    <col min="13061" max="13061" width="12.26953125" style="84" bestFit="1" customWidth="1"/>
    <col min="13062" max="13062" width="3.1796875" style="84" customWidth="1"/>
    <col min="13063" max="13314" width="9.1796875" style="84"/>
    <col min="13315" max="13315" width="29.453125" style="84" customWidth="1"/>
    <col min="13316" max="13316" width="16.7265625" style="84" customWidth="1"/>
    <col min="13317" max="13317" width="12.26953125" style="84" bestFit="1" customWidth="1"/>
    <col min="13318" max="13318" width="3.1796875" style="84" customWidth="1"/>
    <col min="13319" max="13570" width="9.1796875" style="84"/>
    <col min="13571" max="13571" width="29.453125" style="84" customWidth="1"/>
    <col min="13572" max="13572" width="16.7265625" style="84" customWidth="1"/>
    <col min="13573" max="13573" width="12.26953125" style="84" bestFit="1" customWidth="1"/>
    <col min="13574" max="13574" width="3.1796875" style="84" customWidth="1"/>
    <col min="13575" max="13826" width="9.1796875" style="84"/>
    <col min="13827" max="13827" width="29.453125" style="84" customWidth="1"/>
    <col min="13828" max="13828" width="16.7265625" style="84" customWidth="1"/>
    <col min="13829" max="13829" width="12.26953125" style="84" bestFit="1" customWidth="1"/>
    <col min="13830" max="13830" width="3.1796875" style="84" customWidth="1"/>
    <col min="13831" max="14082" width="9.1796875" style="84"/>
    <col min="14083" max="14083" width="29.453125" style="84" customWidth="1"/>
    <col min="14084" max="14084" width="16.7265625" style="84" customWidth="1"/>
    <col min="14085" max="14085" width="12.26953125" style="84" bestFit="1" customWidth="1"/>
    <col min="14086" max="14086" width="3.1796875" style="84" customWidth="1"/>
    <col min="14087" max="14338" width="9.1796875" style="84"/>
    <col min="14339" max="14339" width="29.453125" style="84" customWidth="1"/>
    <col min="14340" max="14340" width="16.7265625" style="84" customWidth="1"/>
    <col min="14341" max="14341" width="12.26953125" style="84" bestFit="1" customWidth="1"/>
    <col min="14342" max="14342" width="3.1796875" style="84" customWidth="1"/>
    <col min="14343" max="14594" width="9.1796875" style="84"/>
    <col min="14595" max="14595" width="29.453125" style="84" customWidth="1"/>
    <col min="14596" max="14596" width="16.7265625" style="84" customWidth="1"/>
    <col min="14597" max="14597" width="12.26953125" style="84" bestFit="1" customWidth="1"/>
    <col min="14598" max="14598" width="3.1796875" style="84" customWidth="1"/>
    <col min="14599" max="14850" width="9.1796875" style="84"/>
    <col min="14851" max="14851" width="29.453125" style="84" customWidth="1"/>
    <col min="14852" max="14852" width="16.7265625" style="84" customWidth="1"/>
    <col min="14853" max="14853" width="12.26953125" style="84" bestFit="1" customWidth="1"/>
    <col min="14854" max="14854" width="3.1796875" style="84" customWidth="1"/>
    <col min="14855" max="15106" width="9.1796875" style="84"/>
    <col min="15107" max="15107" width="29.453125" style="84" customWidth="1"/>
    <col min="15108" max="15108" width="16.7265625" style="84" customWidth="1"/>
    <col min="15109" max="15109" width="12.26953125" style="84" bestFit="1" customWidth="1"/>
    <col min="15110" max="15110" width="3.1796875" style="84" customWidth="1"/>
    <col min="15111" max="15362" width="9.1796875" style="84"/>
    <col min="15363" max="15363" width="29.453125" style="84" customWidth="1"/>
    <col min="15364" max="15364" width="16.7265625" style="84" customWidth="1"/>
    <col min="15365" max="15365" width="12.26953125" style="84" bestFit="1" customWidth="1"/>
    <col min="15366" max="15366" width="3.1796875" style="84" customWidth="1"/>
    <col min="15367" max="15618" width="9.1796875" style="84"/>
    <col min="15619" max="15619" width="29.453125" style="84" customWidth="1"/>
    <col min="15620" max="15620" width="16.7265625" style="84" customWidth="1"/>
    <col min="15621" max="15621" width="12.26953125" style="84" bestFit="1" customWidth="1"/>
    <col min="15622" max="15622" width="3.1796875" style="84" customWidth="1"/>
    <col min="15623" max="15874" width="9.1796875" style="84"/>
    <col min="15875" max="15875" width="29.453125" style="84" customWidth="1"/>
    <col min="15876" max="15876" width="16.7265625" style="84" customWidth="1"/>
    <col min="15877" max="15877" width="12.26953125" style="84" bestFit="1" customWidth="1"/>
    <col min="15878" max="15878" width="3.1796875" style="84" customWidth="1"/>
    <col min="15879" max="16130" width="9.1796875" style="84"/>
    <col min="16131" max="16131" width="29.453125" style="84" customWidth="1"/>
    <col min="16132" max="16132" width="16.7265625" style="84" customWidth="1"/>
    <col min="16133" max="16133" width="12.26953125" style="84" bestFit="1" customWidth="1"/>
    <col min="16134" max="16134" width="3.1796875" style="84" customWidth="1"/>
    <col min="16135" max="16384" width="9.1796875" style="84"/>
  </cols>
  <sheetData>
    <row r="3" spans="3:6" ht="15.5" x14ac:dyDescent="0.35">
      <c r="D3" s="85" t="s">
        <v>104</v>
      </c>
    </row>
    <row r="5" spans="3:6" ht="18" x14ac:dyDescent="0.4">
      <c r="C5" s="86" t="s">
        <v>105</v>
      </c>
    </row>
    <row r="7" spans="3:6" ht="17.5" x14ac:dyDescent="0.35">
      <c r="C7" s="87" t="s">
        <v>106</v>
      </c>
      <c r="D7" s="87" t="s">
        <v>107</v>
      </c>
      <c r="E7" s="88">
        <v>8000</v>
      </c>
    </row>
    <row r="8" spans="3:6" ht="17.5" x14ac:dyDescent="0.35">
      <c r="C8" s="87" t="s">
        <v>108</v>
      </c>
      <c r="D8" s="87" t="s">
        <v>109</v>
      </c>
      <c r="E8" s="88">
        <v>10</v>
      </c>
    </row>
    <row r="9" spans="3:6" ht="17.5" x14ac:dyDescent="0.35">
      <c r="C9" s="87" t="s">
        <v>110</v>
      </c>
      <c r="D9" s="87" t="s">
        <v>111</v>
      </c>
      <c r="E9" s="88">
        <v>90</v>
      </c>
      <c r="F9" s="89" t="s">
        <v>22</v>
      </c>
    </row>
    <row r="10" spans="3:6" ht="17.5" x14ac:dyDescent="0.35">
      <c r="C10" s="87" t="s">
        <v>112</v>
      </c>
      <c r="D10" s="87" t="s">
        <v>113</v>
      </c>
      <c r="E10" s="90">
        <f>E7/E8</f>
        <v>800</v>
      </c>
    </row>
    <row r="11" spans="3:6" ht="18" x14ac:dyDescent="0.4">
      <c r="C11" s="87" t="s">
        <v>114</v>
      </c>
      <c r="D11" s="91" t="s">
        <v>115</v>
      </c>
      <c r="E11" s="92">
        <f>100-E9</f>
        <v>10</v>
      </c>
      <c r="F11" s="89" t="s">
        <v>22</v>
      </c>
    </row>
    <row r="12" spans="3:6" ht="18" x14ac:dyDescent="0.4">
      <c r="C12" s="87" t="s">
        <v>116</v>
      </c>
      <c r="D12" s="87" t="s">
        <v>123</v>
      </c>
      <c r="E12" s="92">
        <f>(2*E7)/CHIINV((100-E9)/200,2*(E8+1))</f>
        <v>471.63639903629189</v>
      </c>
    </row>
    <row r="13" spans="3:6" ht="18" x14ac:dyDescent="0.4">
      <c r="C13" s="87" t="s">
        <v>117</v>
      </c>
      <c r="D13" s="87" t="s">
        <v>124</v>
      </c>
      <c r="E13" s="92">
        <f>(2*E7)/CHIINV(1-E11/200,2*E8)</f>
        <v>1474.5441072340484</v>
      </c>
    </row>
    <row r="14" spans="3:6" ht="15.5" x14ac:dyDescent="0.35">
      <c r="C14" s="93"/>
      <c r="D14" s="93"/>
      <c r="E14" s="93"/>
    </row>
    <row r="15" spans="3:6" ht="15.5" x14ac:dyDescent="0.35">
      <c r="C15" s="93"/>
      <c r="D15" s="93"/>
      <c r="E15" s="93"/>
    </row>
    <row r="16" spans="3:6" ht="15.5" x14ac:dyDescent="0.35">
      <c r="C16" s="94"/>
      <c r="D16" s="94"/>
      <c r="E16" s="94"/>
    </row>
    <row r="17" spans="3:6" ht="18" x14ac:dyDescent="0.4">
      <c r="C17" s="86" t="s">
        <v>118</v>
      </c>
    </row>
    <row r="19" spans="3:6" ht="17.5" x14ac:dyDescent="0.35">
      <c r="C19" s="87" t="s">
        <v>106</v>
      </c>
      <c r="D19" s="87" t="s">
        <v>107</v>
      </c>
      <c r="E19" s="88">
        <v>10061</v>
      </c>
    </row>
    <row r="20" spans="3:6" ht="17.5" x14ac:dyDescent="0.35">
      <c r="C20" s="87" t="s">
        <v>108</v>
      </c>
      <c r="D20" s="87" t="s">
        <v>109</v>
      </c>
      <c r="E20" s="88">
        <v>0</v>
      </c>
    </row>
    <row r="21" spans="3:6" ht="17.5" x14ac:dyDescent="0.35">
      <c r="C21" s="87" t="s">
        <v>110</v>
      </c>
      <c r="D21" s="87" t="s">
        <v>111</v>
      </c>
      <c r="E21" s="88">
        <v>90</v>
      </c>
      <c r="F21" s="84" t="s">
        <v>22</v>
      </c>
    </row>
    <row r="22" spans="3:6" ht="17.5" x14ac:dyDescent="0.35">
      <c r="C22" s="87" t="s">
        <v>112</v>
      </c>
      <c r="D22" s="87" t="s">
        <v>113</v>
      </c>
      <c r="E22" s="90" t="e">
        <f>E19/E20</f>
        <v>#DIV/0!</v>
      </c>
    </row>
    <row r="23" spans="3:6" ht="18" x14ac:dyDescent="0.4">
      <c r="C23" s="87" t="s">
        <v>114</v>
      </c>
      <c r="D23" s="91" t="s">
        <v>115</v>
      </c>
      <c r="E23" s="92">
        <f>100-E21</f>
        <v>10</v>
      </c>
      <c r="F23" s="84" t="s">
        <v>22</v>
      </c>
    </row>
    <row r="24" spans="3:6" ht="18" x14ac:dyDescent="0.4">
      <c r="C24" s="87" t="s">
        <v>116</v>
      </c>
      <c r="D24" s="87" t="s">
        <v>123</v>
      </c>
      <c r="E24" s="92">
        <f>(2*E19)/CHIINV((100-E21)/100,2*(E20+1))</f>
        <v>4369.4367824286173</v>
      </c>
    </row>
    <row r="25" spans="3:6" ht="18" x14ac:dyDescent="0.4">
      <c r="C25" s="95" t="s">
        <v>119</v>
      </c>
      <c r="D25" s="87" t="s">
        <v>125</v>
      </c>
      <c r="E25" s="88">
        <v>2000</v>
      </c>
    </row>
    <row r="26" spans="3:6" ht="36" customHeight="1" x14ac:dyDescent="0.4">
      <c r="C26" s="96" t="s">
        <v>120</v>
      </c>
      <c r="D26" s="95" t="s">
        <v>126</v>
      </c>
      <c r="E26" s="97">
        <f>-100*LN(EXP(-E25/E24))</f>
        <v>45.772489672876354</v>
      </c>
    </row>
  </sheetData>
  <sheetProtection password="DDBA" sheet="1" objects="1" scenarios="1"/>
  <pageMargins left="0.75" right="0.75" top="1" bottom="1" header="0.5" footer="0.5"/>
  <pageSetup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5601" r:id="rId4">
          <objectPr defaultSize="0" autoPict="0" r:id="rId5">
            <anchor moveWithCells="1" sizeWithCells="1">
              <from>
                <xdr:col>6</xdr:col>
                <xdr:colOff>133350</xdr:colOff>
                <xdr:row>2</xdr:row>
                <xdr:rowOff>19050</xdr:rowOff>
              </from>
              <to>
                <xdr:col>14</xdr:col>
                <xdr:colOff>247650</xdr:colOff>
                <xdr:row>5</xdr:row>
                <xdr:rowOff>146050</xdr:rowOff>
              </to>
            </anchor>
          </objectPr>
        </oleObject>
      </mc:Choice>
      <mc:Fallback>
        <oleObject progId="Equation.3" shapeId="25601" r:id="rId4"/>
      </mc:Fallback>
    </mc:AlternateContent>
    <mc:AlternateContent xmlns:mc="http://schemas.openxmlformats.org/markup-compatibility/2006">
      <mc:Choice Requires="x14">
        <oleObject progId="Equation.3" shapeId="25602" r:id="rId6">
          <objectPr defaultSize="0" autoPict="0" r:id="rId7">
            <anchor moveWithCells="1" sizeWithCells="1">
              <from>
                <xdr:col>6</xdr:col>
                <xdr:colOff>361950</xdr:colOff>
                <xdr:row>22</xdr:row>
                <xdr:rowOff>69850</xdr:rowOff>
              </from>
              <to>
                <xdr:col>11</xdr:col>
                <xdr:colOff>50800</xdr:colOff>
                <xdr:row>25</xdr:row>
                <xdr:rowOff>0</xdr:rowOff>
              </to>
            </anchor>
          </objectPr>
        </oleObject>
      </mc:Choice>
      <mc:Fallback>
        <oleObject progId="Equation.3" shapeId="25602" r:id="rId6"/>
      </mc:Fallback>
    </mc:AlternateContent>
    <mc:AlternateContent xmlns:mc="http://schemas.openxmlformats.org/markup-compatibility/2006">
      <mc:Choice Requires="x14">
        <oleObject progId="Equation.3" shapeId="25603" r:id="rId8">
          <objectPr defaultSize="0" autoPict="0" r:id="rId9">
            <anchor moveWithCells="1" sizeWithCells="1">
              <from>
                <xdr:col>6</xdr:col>
                <xdr:colOff>431800</xdr:colOff>
                <xdr:row>25</xdr:row>
                <xdr:rowOff>0</xdr:rowOff>
              </from>
              <to>
                <xdr:col>10</xdr:col>
                <xdr:colOff>304800</xdr:colOff>
                <xdr:row>26</xdr:row>
                <xdr:rowOff>88900</xdr:rowOff>
              </to>
            </anchor>
          </objectPr>
        </oleObject>
      </mc:Choice>
      <mc:Fallback>
        <oleObject progId="Equation.3" shapeId="25603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25"/>
  <sheetViews>
    <sheetView showGridLines="0" workbookViewId="0">
      <selection activeCell="G4" sqref="G4"/>
    </sheetView>
  </sheetViews>
  <sheetFormatPr defaultColWidth="9.1796875" defaultRowHeight="17.5" x14ac:dyDescent="0.35"/>
  <cols>
    <col min="1" max="1" width="9.1796875" style="24"/>
    <col min="2" max="2" width="37.7265625" style="24" bestFit="1" customWidth="1"/>
    <col min="3" max="3" width="11" style="24" customWidth="1"/>
    <col min="4" max="4" width="10.7265625" style="24" customWidth="1"/>
    <col min="5" max="5" width="24.26953125" style="24" customWidth="1"/>
    <col min="6" max="16384" width="9.1796875" style="24"/>
  </cols>
  <sheetData>
    <row r="2" spans="2:5" ht="36" x14ac:dyDescent="0.4">
      <c r="E2" s="101" t="s">
        <v>133</v>
      </c>
    </row>
    <row r="9" spans="2:5" ht="37" customHeight="1" x14ac:dyDescent="0.35">
      <c r="B9" s="25"/>
      <c r="C9" s="102" t="s">
        <v>39</v>
      </c>
      <c r="D9" s="26" t="s">
        <v>35</v>
      </c>
    </row>
    <row r="10" spans="2:5" ht="18" x14ac:dyDescent="0.4">
      <c r="B10" s="105" t="s">
        <v>34</v>
      </c>
      <c r="C10" s="105">
        <v>3500</v>
      </c>
      <c r="D10" s="105">
        <v>5000</v>
      </c>
      <c r="E10" s="24" t="s">
        <v>40</v>
      </c>
    </row>
    <row r="11" spans="2:5" ht="18" x14ac:dyDescent="0.4">
      <c r="B11" s="105" t="s">
        <v>102</v>
      </c>
      <c r="C11" s="105">
        <v>400</v>
      </c>
      <c r="D11" s="105">
        <v>400</v>
      </c>
      <c r="E11" s="24" t="s">
        <v>40</v>
      </c>
    </row>
    <row r="12" spans="2:5" ht="18" x14ac:dyDescent="0.4">
      <c r="B12" s="108" t="s">
        <v>36</v>
      </c>
      <c r="C12" s="109"/>
      <c r="D12" s="103">
        <f>(D10-C10)/SQRT(C11*C11+D11*D11)</f>
        <v>2.6516504294495533</v>
      </c>
      <c r="E12" s="24" t="s">
        <v>134</v>
      </c>
    </row>
    <row r="13" spans="2:5" ht="18" x14ac:dyDescent="0.4">
      <c r="B13" s="108" t="s">
        <v>37</v>
      </c>
      <c r="C13" s="109"/>
      <c r="D13" s="103">
        <f>C11/SQRT(C11*C11+D11*D11)</f>
        <v>0.70710678118654746</v>
      </c>
      <c r="E13" s="24" t="s">
        <v>134</v>
      </c>
    </row>
    <row r="14" spans="2:5" ht="18" x14ac:dyDescent="0.4">
      <c r="B14" s="108" t="s">
        <v>38</v>
      </c>
      <c r="C14" s="109"/>
      <c r="D14" s="104">
        <f>NORMSDIST(D12)</f>
        <v>0.99599502883505997</v>
      </c>
      <c r="E14" s="24" t="s">
        <v>134</v>
      </c>
    </row>
    <row r="23" spans="2:2" x14ac:dyDescent="0.35">
      <c r="B23" s="65" t="s">
        <v>128</v>
      </c>
    </row>
    <row r="24" spans="2:2" x14ac:dyDescent="0.35">
      <c r="B24" s="65" t="s">
        <v>132</v>
      </c>
    </row>
    <row r="25" spans="2:2" x14ac:dyDescent="0.35">
      <c r="B25" s="64" t="s">
        <v>82</v>
      </c>
    </row>
  </sheetData>
  <sheetProtection algorithmName="SHA-512" hashValue="9365tGJdlURacWb0GBzHfl29w4+XCYK42aE1i5TAnveT7/3a3FYOjjqfD2/s+DBsQs9K65DIB/9NX356bVpbYg==" saltValue="ZDMctQXCCiaDk1+PQ9H94A==" spinCount="100000" sheet="1"/>
  <protectedRanges>
    <protectedRange sqref="C10:D11" name="Range1"/>
  </protectedRanges>
  <mergeCells count="3">
    <mergeCell ref="B12:C12"/>
    <mergeCell ref="B13:C13"/>
    <mergeCell ref="B14:C14"/>
  </mergeCells>
  <phoneticPr fontId="17" type="noConversion"/>
  <hyperlinks>
    <hyperlink ref="B25" r:id="rId1" xr:uid="{00000000-0004-0000-04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0384" r:id="rId5">
          <objectPr defaultSize="0" autoPict="0" r:id="rId6">
            <anchor moveWithCells="1" sizeWithCells="1">
              <from>
                <xdr:col>3</xdr:col>
                <xdr:colOff>698500</xdr:colOff>
                <xdr:row>0</xdr:row>
                <xdr:rowOff>0</xdr:rowOff>
              </from>
              <to>
                <xdr:col>4</xdr:col>
                <xdr:colOff>12700</xdr:colOff>
                <xdr:row>0</xdr:row>
                <xdr:rowOff>196850</xdr:rowOff>
              </to>
            </anchor>
          </objectPr>
        </oleObject>
      </mc:Choice>
      <mc:Fallback>
        <oleObject progId="Equation.3" shapeId="10384" r:id="rId5"/>
      </mc:Fallback>
    </mc:AlternateContent>
    <mc:AlternateContent xmlns:mc="http://schemas.openxmlformats.org/markup-compatibility/2006">
      <mc:Choice Requires="x14">
        <oleObject progId="Equation.3" shapeId="10385" r:id="rId7">
          <objectPr defaultSize="0" autoPict="0" r:id="rId8">
            <anchor moveWithCells="1" sizeWithCells="1">
              <from>
                <xdr:col>1</xdr:col>
                <xdr:colOff>2495550</xdr:colOff>
                <xdr:row>4</xdr:row>
                <xdr:rowOff>57150</xdr:rowOff>
              </from>
              <to>
                <xdr:col>2</xdr:col>
                <xdr:colOff>6350</xdr:colOff>
                <xdr:row>5</xdr:row>
                <xdr:rowOff>50800</xdr:rowOff>
              </to>
            </anchor>
          </objectPr>
        </oleObject>
      </mc:Choice>
      <mc:Fallback>
        <oleObject progId="Equation.3" shapeId="10385" r:id="rId7"/>
      </mc:Fallback>
    </mc:AlternateContent>
    <mc:AlternateContent xmlns:mc="http://schemas.openxmlformats.org/markup-compatibility/2006">
      <mc:Choice Requires="x14">
        <oleObject progId="Equation.3" shapeId="10414" r:id="rId9">
          <objectPr defaultSize="0" autoPict="0" r:id="rId10">
            <anchor moveWithCells="1" sizeWithCells="1">
              <from>
                <xdr:col>2</xdr:col>
                <xdr:colOff>527050</xdr:colOff>
                <xdr:row>4</xdr:row>
                <xdr:rowOff>38100</xdr:rowOff>
              </from>
              <to>
                <xdr:col>2</xdr:col>
                <xdr:colOff>647700</xdr:colOff>
                <xdr:row>5</xdr:row>
                <xdr:rowOff>12700</xdr:rowOff>
              </to>
            </anchor>
          </objectPr>
        </oleObject>
      </mc:Choice>
      <mc:Fallback>
        <oleObject progId="Equation.3" shapeId="10414" r:id="rId9"/>
      </mc:Fallback>
    </mc:AlternateContent>
    <mc:AlternateContent xmlns:mc="http://schemas.openxmlformats.org/markup-compatibility/2006">
      <mc:Choice Requires="x14">
        <oleObject progId="Equation.3" shapeId="10415" r:id="rId11">
          <objectPr defaultSize="0" r:id="rId12">
            <anchor moveWithCells="1" sizeWithCells="1">
              <from>
                <xdr:col>3</xdr:col>
                <xdr:colOff>31750</xdr:colOff>
                <xdr:row>1</xdr:row>
                <xdr:rowOff>330200</xdr:rowOff>
              </from>
              <to>
                <xdr:col>3</xdr:col>
                <xdr:colOff>228600</xdr:colOff>
                <xdr:row>2</xdr:row>
                <xdr:rowOff>88900</xdr:rowOff>
              </to>
            </anchor>
          </objectPr>
        </oleObject>
      </mc:Choice>
      <mc:Fallback>
        <oleObject progId="Equation.3" shapeId="10415" r:id="rId11"/>
      </mc:Fallback>
    </mc:AlternateContent>
    <mc:AlternateContent xmlns:mc="http://schemas.openxmlformats.org/markup-compatibility/2006">
      <mc:Choice Requires="x14">
        <oleObject progId="Equation.3" shapeId="10445" r:id="rId13">
          <objectPr defaultSize="0" r:id="rId14">
            <anchor moveWithCells="1" sizeWithCells="1">
              <from>
                <xdr:col>2</xdr:col>
                <xdr:colOff>76200</xdr:colOff>
                <xdr:row>1</xdr:row>
                <xdr:rowOff>304800</xdr:rowOff>
              </from>
              <to>
                <xdr:col>2</xdr:col>
                <xdr:colOff>266700</xdr:colOff>
                <xdr:row>2</xdr:row>
                <xdr:rowOff>57150</xdr:rowOff>
              </to>
            </anchor>
          </objectPr>
        </oleObject>
      </mc:Choice>
      <mc:Fallback>
        <oleObject progId="Equation.3" shapeId="10445" r:id="rId13"/>
      </mc:Fallback>
    </mc:AlternateContent>
    <mc:AlternateContent xmlns:mc="http://schemas.openxmlformats.org/markup-compatibility/2006">
      <mc:Choice Requires="x14">
        <oleObject progId="Equation.3" shapeId="10245" r:id="rId15">
          <objectPr defaultSize="0" autoPict="0" r:id="rId16">
            <anchor moveWithCells="1" sizeWithCells="1">
              <from>
                <xdr:col>1</xdr:col>
                <xdr:colOff>1301750</xdr:colOff>
                <xdr:row>17</xdr:row>
                <xdr:rowOff>190500</xdr:rowOff>
              </from>
              <to>
                <xdr:col>2</xdr:col>
                <xdr:colOff>495300</xdr:colOff>
                <xdr:row>20</xdr:row>
                <xdr:rowOff>165100</xdr:rowOff>
              </to>
            </anchor>
          </objectPr>
        </oleObject>
      </mc:Choice>
      <mc:Fallback>
        <oleObject progId="Equation.3" shapeId="10245" r:id="rId15"/>
      </mc:Fallback>
    </mc:AlternateContent>
    <mc:AlternateContent xmlns:mc="http://schemas.openxmlformats.org/markup-compatibility/2006">
      <mc:Choice Requires="x14">
        <oleObject progId="Equation.3" shapeId="10242" r:id="rId17">
          <objectPr defaultSize="0" autoPict="0" r:id="rId18">
            <anchor moveWithCells="1" sizeWithCells="1">
              <from>
                <xdr:col>1</xdr:col>
                <xdr:colOff>1035050</xdr:colOff>
                <xdr:row>14</xdr:row>
                <xdr:rowOff>146050</xdr:rowOff>
              </from>
              <to>
                <xdr:col>2</xdr:col>
                <xdr:colOff>190500</xdr:colOff>
                <xdr:row>17</xdr:row>
                <xdr:rowOff>107950</xdr:rowOff>
              </to>
            </anchor>
          </objectPr>
        </oleObject>
      </mc:Choice>
      <mc:Fallback>
        <oleObject progId="Equation.3" shapeId="10242" r:id="rId1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6"/>
  <sheetViews>
    <sheetView workbookViewId="0">
      <selection activeCell="C5" sqref="C5:C6"/>
    </sheetView>
  </sheetViews>
  <sheetFormatPr defaultColWidth="9.1796875" defaultRowHeight="20" x14ac:dyDescent="0.4"/>
  <cols>
    <col min="1" max="1" width="9.1796875" style="28"/>
    <col min="2" max="2" width="36.1796875" style="28" customWidth="1"/>
    <col min="3" max="3" width="12.453125" style="28" bestFit="1" customWidth="1"/>
    <col min="4" max="4" width="10.453125" style="28" bestFit="1" customWidth="1"/>
    <col min="5" max="16384" width="9.1796875" style="28"/>
  </cols>
  <sheetData>
    <row r="2" spans="2:11" x14ac:dyDescent="0.4">
      <c r="B2" s="28" t="s">
        <v>41</v>
      </c>
    </row>
    <row r="3" spans="2:11" x14ac:dyDescent="0.4">
      <c r="B3" s="28" t="s">
        <v>58</v>
      </c>
    </row>
    <row r="5" spans="2:11" ht="24" x14ac:dyDescent="0.6">
      <c r="B5" s="41" t="s">
        <v>42</v>
      </c>
      <c r="C5" s="41">
        <v>15</v>
      </c>
      <c r="D5" s="41" t="s">
        <v>40</v>
      </c>
      <c r="K5" s="28" t="s">
        <v>59</v>
      </c>
    </row>
    <row r="6" spans="2:11" ht="24" x14ac:dyDescent="0.6">
      <c r="B6" s="41" t="s">
        <v>43</v>
      </c>
      <c r="C6" s="41">
        <v>500</v>
      </c>
      <c r="D6" s="41" t="s">
        <v>40</v>
      </c>
      <c r="K6" s="28" t="s">
        <v>60</v>
      </c>
    </row>
    <row r="7" spans="2:11" ht="24" x14ac:dyDescent="0.6">
      <c r="B7" s="38" t="s">
        <v>57</v>
      </c>
      <c r="C7" s="38">
        <f>C6*C5</f>
        <v>7500</v>
      </c>
      <c r="D7" s="38"/>
      <c r="K7" s="28" t="s">
        <v>61</v>
      </c>
    </row>
    <row r="8" spans="2:11" ht="24" x14ac:dyDescent="0.6">
      <c r="B8" s="39" t="s">
        <v>44</v>
      </c>
      <c r="C8" s="40">
        <f>1/C6</f>
        <v>2E-3</v>
      </c>
      <c r="D8" s="38"/>
      <c r="K8" s="67" t="s">
        <v>84</v>
      </c>
    </row>
    <row r="9" spans="2:11" ht="24" x14ac:dyDescent="0.6">
      <c r="B9" s="39" t="s">
        <v>56</v>
      </c>
      <c r="C9" s="40">
        <f>C8/C5</f>
        <v>1.3333333333333334E-4</v>
      </c>
      <c r="D9" s="38"/>
    </row>
    <row r="10" spans="2:11" x14ac:dyDescent="0.4">
      <c r="B10" s="41" t="s">
        <v>14</v>
      </c>
      <c r="C10" s="41">
        <v>1500</v>
      </c>
      <c r="D10" s="41" t="s">
        <v>40</v>
      </c>
    </row>
    <row r="11" spans="2:11" x14ac:dyDescent="0.4">
      <c r="B11" s="39" t="s">
        <v>45</v>
      </c>
      <c r="C11" s="38">
        <v>1.2</v>
      </c>
      <c r="D11" s="38"/>
    </row>
    <row r="12" spans="2:11" ht="43.5" customHeight="1" x14ac:dyDescent="0.4">
      <c r="B12" s="66" t="s">
        <v>85</v>
      </c>
      <c r="C12" s="38">
        <f>EXP(-POWER((C8*C10/C5),C11))</f>
        <v>0.86506041311681237</v>
      </c>
      <c r="D12" s="38"/>
    </row>
    <row r="15" spans="2:11" x14ac:dyDescent="0.4">
      <c r="B15" s="65" t="s">
        <v>83</v>
      </c>
    </row>
    <row r="16" spans="2:11" x14ac:dyDescent="0.4">
      <c r="B16" s="64" t="s">
        <v>82</v>
      </c>
    </row>
  </sheetData>
  <sheetProtection password="DDBA" sheet="1"/>
  <protectedRanges>
    <protectedRange sqref="C5:C6 C10" name="Range1"/>
  </protectedRanges>
  <phoneticPr fontId="17" type="noConversion"/>
  <hyperlinks>
    <hyperlink ref="B16" r:id="rId1" xr:uid="{00000000-0004-0000-05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5</xdr:col>
                <xdr:colOff>114300</xdr:colOff>
                <xdr:row>1</xdr:row>
                <xdr:rowOff>12700</xdr:rowOff>
              </from>
              <to>
                <xdr:col>9</xdr:col>
                <xdr:colOff>285750</xdr:colOff>
                <xdr:row>2</xdr:row>
                <xdr:rowOff>228600</xdr:rowOff>
              </to>
            </anchor>
          </objectPr>
        </oleObject>
      </mc:Choice>
      <mc:Fallback>
        <oleObject progId="Equation.3" shapeId="11265" r:id="rId5"/>
      </mc:Fallback>
    </mc:AlternateContent>
    <mc:AlternateContent xmlns:mc="http://schemas.openxmlformats.org/markup-compatibility/2006">
      <mc:Choice Requires="x14">
        <oleObject progId="Equation.3" shapeId="11266" r:id="rId7">
          <objectPr defaultSize="0" autoPict="0" r:id="rId8">
            <anchor moveWithCells="1" sizeWithCells="1">
              <from>
                <xdr:col>5</xdr:col>
                <xdr:colOff>107950</xdr:colOff>
                <xdr:row>3</xdr:row>
                <xdr:rowOff>88900</xdr:rowOff>
              </from>
              <to>
                <xdr:col>9</xdr:col>
                <xdr:colOff>146050</xdr:colOff>
                <xdr:row>8</xdr:row>
                <xdr:rowOff>114300</xdr:rowOff>
              </to>
            </anchor>
          </objectPr>
        </oleObject>
      </mc:Choice>
      <mc:Fallback>
        <oleObject progId="Equation.3" shapeId="11266" r:id="rId7"/>
      </mc:Fallback>
    </mc:AlternateContent>
    <mc:AlternateContent xmlns:mc="http://schemas.openxmlformats.org/markup-compatibility/2006">
      <mc:Choice Requires="x14">
        <oleObject progId="Equation.3" shapeId="11267" r:id="rId9">
          <objectPr defaultSize="0" autoPict="0" r:id="rId10">
            <anchor moveWithCells="1" sizeWithCells="1">
              <from>
                <xdr:col>5</xdr:col>
                <xdr:colOff>88900</xdr:colOff>
                <xdr:row>8</xdr:row>
                <xdr:rowOff>203200</xdr:rowOff>
              </from>
              <to>
                <xdr:col>10</xdr:col>
                <xdr:colOff>260350</xdr:colOff>
                <xdr:row>13</xdr:row>
                <xdr:rowOff>76200</xdr:rowOff>
              </to>
            </anchor>
          </objectPr>
        </oleObject>
      </mc:Choice>
      <mc:Fallback>
        <oleObject progId="Equation.3" shapeId="11267" r:id="rId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O18"/>
  <sheetViews>
    <sheetView showGridLines="0" tabSelected="1" workbookViewId="0">
      <selection activeCell="L4" sqref="L4"/>
    </sheetView>
  </sheetViews>
  <sheetFormatPr defaultRowHeight="12.5" x14ac:dyDescent="0.25"/>
  <cols>
    <col min="6" max="6" width="4.54296875" customWidth="1"/>
    <col min="7" max="7" width="19.26953125" customWidth="1"/>
    <col min="9" max="9" width="13" customWidth="1"/>
    <col min="12" max="12" width="27.453125" customWidth="1"/>
    <col min="13" max="13" width="12.453125" bestFit="1" customWidth="1"/>
    <col min="14" max="14" width="10.453125" bestFit="1" customWidth="1"/>
  </cols>
  <sheetData>
    <row r="2" spans="2:15" ht="20" x14ac:dyDescent="0.4">
      <c r="G2" s="28" t="s">
        <v>41</v>
      </c>
      <c r="L2" s="20"/>
      <c r="M2" s="20"/>
      <c r="N2" s="20"/>
      <c r="O2" s="20"/>
    </row>
    <row r="3" spans="2:15" ht="20" x14ac:dyDescent="0.4">
      <c r="G3" s="67" t="s">
        <v>86</v>
      </c>
      <c r="L3" s="43"/>
      <c r="M3" s="43"/>
      <c r="N3" s="43"/>
      <c r="O3" s="20"/>
    </row>
    <row r="4" spans="2:15" ht="20" x14ac:dyDescent="0.4">
      <c r="L4" s="43"/>
      <c r="M4" s="43"/>
      <c r="N4" s="43"/>
      <c r="O4" s="20"/>
    </row>
    <row r="5" spans="2:15" ht="21" x14ac:dyDescent="0.5">
      <c r="G5" s="27" t="s">
        <v>68</v>
      </c>
      <c r="H5" s="27">
        <v>25</v>
      </c>
      <c r="I5" s="27" t="s">
        <v>40</v>
      </c>
      <c r="K5" s="44"/>
      <c r="L5" s="45"/>
      <c r="M5" s="45"/>
      <c r="N5" s="45"/>
      <c r="O5" s="46"/>
    </row>
    <row r="6" spans="2:15" ht="21" x14ac:dyDescent="0.5">
      <c r="G6" s="25" t="s">
        <v>69</v>
      </c>
      <c r="H6" s="25">
        <f>H5+273</f>
        <v>298</v>
      </c>
      <c r="I6" s="6"/>
      <c r="K6" s="44"/>
      <c r="L6" s="45"/>
      <c r="M6" s="45"/>
      <c r="N6" s="45"/>
      <c r="O6" s="46"/>
    </row>
    <row r="7" spans="2:15" ht="20" x14ac:dyDescent="0.4">
      <c r="G7" s="27" t="s">
        <v>62</v>
      </c>
      <c r="H7" s="27">
        <v>75</v>
      </c>
      <c r="I7" s="27" t="s">
        <v>40</v>
      </c>
      <c r="K7" s="44"/>
      <c r="L7" s="45"/>
      <c r="M7" s="45"/>
      <c r="N7" s="45"/>
      <c r="O7" s="46"/>
    </row>
    <row r="8" spans="2:15" ht="20" x14ac:dyDescent="0.4">
      <c r="G8" s="25" t="s">
        <v>63</v>
      </c>
      <c r="H8" s="25">
        <f>H7+273</f>
        <v>348</v>
      </c>
      <c r="I8" s="25"/>
      <c r="K8" s="44"/>
      <c r="L8" s="45"/>
      <c r="M8" s="45"/>
      <c r="N8" s="45"/>
      <c r="O8" s="46"/>
    </row>
    <row r="9" spans="2:15" ht="21" x14ac:dyDescent="0.5">
      <c r="G9" s="27" t="s">
        <v>71</v>
      </c>
      <c r="H9" s="27">
        <v>177</v>
      </c>
      <c r="I9" s="27" t="s">
        <v>40</v>
      </c>
      <c r="K9" s="44"/>
      <c r="L9" s="47"/>
      <c r="M9" s="48"/>
      <c r="N9" s="45"/>
      <c r="O9" s="46"/>
    </row>
    <row r="10" spans="2:15" ht="21" x14ac:dyDescent="0.5">
      <c r="G10" s="25" t="s">
        <v>70</v>
      </c>
      <c r="H10" s="25">
        <f>H9+273</f>
        <v>450</v>
      </c>
      <c r="I10" s="25"/>
      <c r="K10" s="44"/>
      <c r="L10" s="47"/>
      <c r="M10" s="48"/>
      <c r="N10" s="45"/>
      <c r="O10" s="46"/>
    </row>
    <row r="11" spans="2:15" ht="21" x14ac:dyDescent="0.5">
      <c r="G11" s="42" t="s">
        <v>65</v>
      </c>
      <c r="H11" s="27">
        <v>254</v>
      </c>
      <c r="I11" s="27" t="s">
        <v>40</v>
      </c>
      <c r="K11" s="44"/>
      <c r="L11" s="45"/>
      <c r="M11" s="45"/>
      <c r="N11" s="45"/>
      <c r="O11" s="46"/>
    </row>
    <row r="12" spans="2:15" ht="21" x14ac:dyDescent="0.5">
      <c r="G12" s="42" t="s">
        <v>66</v>
      </c>
      <c r="H12" s="27">
        <v>183</v>
      </c>
      <c r="I12" s="27" t="s">
        <v>40</v>
      </c>
      <c r="K12" s="44"/>
      <c r="L12" s="47"/>
      <c r="M12" s="45"/>
      <c r="N12" s="45"/>
      <c r="O12" s="46"/>
    </row>
    <row r="13" spans="2:15" ht="20" x14ac:dyDescent="0.4">
      <c r="G13" s="25" t="s">
        <v>64</v>
      </c>
      <c r="H13" s="25">
        <f>LN(H11/H12)/(1/H8-1/H10)</f>
        <v>503.34328117780694</v>
      </c>
      <c r="I13" s="25"/>
      <c r="K13" s="44"/>
      <c r="L13" s="49"/>
      <c r="M13" s="45"/>
      <c r="N13" s="45"/>
      <c r="O13" s="46"/>
    </row>
    <row r="14" spans="2:15" ht="17.5" x14ac:dyDescent="0.35">
      <c r="G14" s="25" t="s">
        <v>67</v>
      </c>
      <c r="H14" s="25">
        <f>EXP(H13*(1/H6-1/H10))</f>
        <v>1.7692058764017913</v>
      </c>
      <c r="I14" s="25"/>
      <c r="K14" s="44"/>
      <c r="L14" s="46"/>
      <c r="M14" s="46"/>
      <c r="N14" s="46"/>
      <c r="O14" s="46"/>
    </row>
    <row r="15" spans="2:15" ht="17.5" x14ac:dyDescent="0.35">
      <c r="B15" s="24"/>
      <c r="G15" s="25"/>
      <c r="H15" s="25"/>
      <c r="I15" s="25"/>
      <c r="K15" s="44"/>
      <c r="L15" s="44"/>
      <c r="M15" s="44"/>
      <c r="N15" s="44"/>
      <c r="O15" s="44"/>
    </row>
    <row r="16" spans="2:15" ht="17.5" x14ac:dyDescent="0.35">
      <c r="G16" s="24"/>
      <c r="H16" s="24"/>
      <c r="I16" s="24"/>
    </row>
    <row r="17" spans="7:7" ht="13" x14ac:dyDescent="0.3">
      <c r="G17" s="65" t="s">
        <v>83</v>
      </c>
    </row>
    <row r="18" spans="7:7" x14ac:dyDescent="0.25">
      <c r="G18" s="64" t="s">
        <v>82</v>
      </c>
    </row>
  </sheetData>
  <sheetProtection password="DDBA" sheet="1"/>
  <protectedRanges>
    <protectedRange sqref="H5 H7 H9 H11:H12" name="Range1"/>
  </protectedRanges>
  <phoneticPr fontId="17" type="noConversion"/>
  <hyperlinks>
    <hyperlink ref="G18" r:id="rId1" xr:uid="{00000000-0004-0000-06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3313" r:id="rId5">
          <objectPr defaultSize="0" autoPict="0" r:id="rId6">
            <anchor moveWithCells="1" sizeWithCells="1">
              <from>
                <xdr:col>0</xdr:col>
                <xdr:colOff>95250</xdr:colOff>
                <xdr:row>4</xdr:row>
                <xdr:rowOff>203200</xdr:rowOff>
              </from>
              <to>
                <xdr:col>4</xdr:col>
                <xdr:colOff>514350</xdr:colOff>
                <xdr:row>14</xdr:row>
                <xdr:rowOff>69850</xdr:rowOff>
              </to>
            </anchor>
          </objectPr>
        </oleObject>
      </mc:Choice>
      <mc:Fallback>
        <oleObject progId="Equation.3" shapeId="13313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E20"/>
  <sheetViews>
    <sheetView workbookViewId="0">
      <selection activeCell="B11" sqref="B11:B13"/>
    </sheetView>
  </sheetViews>
  <sheetFormatPr defaultRowHeight="12.5" x14ac:dyDescent="0.25"/>
  <cols>
    <col min="1" max="1" width="24.26953125" bestFit="1" customWidth="1"/>
    <col min="4" max="4" width="22" customWidth="1"/>
    <col min="5" max="5" width="21.1796875" bestFit="1" customWidth="1"/>
  </cols>
  <sheetData>
    <row r="5" spans="1:5" ht="18" x14ac:dyDescent="0.4">
      <c r="D5" s="2"/>
    </row>
    <row r="8" spans="1:5" ht="18" x14ac:dyDescent="0.4">
      <c r="A8" s="2" t="s">
        <v>11</v>
      </c>
      <c r="D8" s="3" t="s">
        <v>12</v>
      </c>
    </row>
    <row r="9" spans="1:5" ht="18" x14ac:dyDescent="0.4">
      <c r="A9" s="2"/>
      <c r="D9" s="3"/>
    </row>
    <row r="10" spans="1:5" ht="15.5" x14ac:dyDescent="0.35">
      <c r="A10" s="68" t="s">
        <v>87</v>
      </c>
    </row>
    <row r="11" spans="1:5" ht="18" x14ac:dyDescent="0.4">
      <c r="A11" s="7" t="s">
        <v>0</v>
      </c>
      <c r="B11" s="1">
        <v>27.5</v>
      </c>
    </row>
    <row r="12" spans="1:5" ht="18" x14ac:dyDescent="0.4">
      <c r="A12" s="7" t="s">
        <v>7</v>
      </c>
      <c r="B12" s="1">
        <v>25</v>
      </c>
    </row>
    <row r="13" spans="1:5" ht="18" x14ac:dyDescent="0.4">
      <c r="A13" s="7" t="s">
        <v>8</v>
      </c>
      <c r="B13" s="1">
        <v>1</v>
      </c>
    </row>
    <row r="14" spans="1:5" ht="18" x14ac:dyDescent="0.4">
      <c r="A14" s="7" t="s">
        <v>9</v>
      </c>
      <c r="B14" s="4">
        <f>B11-B12/B13</f>
        <v>2.5</v>
      </c>
      <c r="D14" s="7" t="s">
        <v>9</v>
      </c>
      <c r="E14" s="1">
        <v>4.5</v>
      </c>
    </row>
    <row r="15" spans="1:5" ht="18" x14ac:dyDescent="0.4">
      <c r="A15" s="7" t="s">
        <v>10</v>
      </c>
      <c r="B15" s="4">
        <f>NORMSDIST(B14)</f>
        <v>0.99379033467422384</v>
      </c>
      <c r="D15" s="7" t="s">
        <v>10</v>
      </c>
      <c r="E15" s="22">
        <f>NORMSDIST(E14)</f>
        <v>0.99999660232687526</v>
      </c>
    </row>
    <row r="17" spans="1:5" x14ac:dyDescent="0.25">
      <c r="E17" s="23"/>
    </row>
    <row r="19" spans="1:5" ht="13" x14ac:dyDescent="0.3">
      <c r="A19" s="65" t="s">
        <v>83</v>
      </c>
    </row>
    <row r="20" spans="1:5" x14ac:dyDescent="0.25">
      <c r="A20" s="64" t="s">
        <v>82</v>
      </c>
    </row>
  </sheetData>
  <sheetProtection password="DDBA" sheet="1"/>
  <protectedRanges>
    <protectedRange sqref="E14" name="Range2"/>
    <protectedRange sqref="B11:B13" name="Range1"/>
  </protectedRanges>
  <phoneticPr fontId="0" type="noConversion"/>
  <hyperlinks>
    <hyperlink ref="A20" r:id="rId1" xr:uid="{00000000-0004-0000-0700-000000000000}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H28"/>
  <sheetViews>
    <sheetView zoomScale="90" zoomScaleNormal="90" workbookViewId="0">
      <selection activeCell="D6" sqref="D6"/>
    </sheetView>
  </sheetViews>
  <sheetFormatPr defaultRowHeight="12.5" x14ac:dyDescent="0.25"/>
  <cols>
    <col min="2" max="2" width="13.81640625" customWidth="1"/>
    <col min="3" max="3" width="48.7265625" customWidth="1"/>
    <col min="4" max="4" width="18.81640625" customWidth="1"/>
    <col min="5" max="5" width="14" bestFit="1" customWidth="1"/>
    <col min="6" max="6" width="27.453125" customWidth="1"/>
  </cols>
  <sheetData>
    <row r="3" spans="2:8" ht="23" x14ac:dyDescent="0.5">
      <c r="C3" s="34" t="s">
        <v>49</v>
      </c>
      <c r="D3" s="24"/>
      <c r="E3" s="24"/>
      <c r="F3" s="30"/>
    </row>
    <row r="4" spans="2:8" ht="17.5" x14ac:dyDescent="0.35">
      <c r="C4" s="24"/>
      <c r="D4" s="24"/>
      <c r="E4" s="24"/>
    </row>
    <row r="5" spans="2:8" ht="25" x14ac:dyDescent="0.5">
      <c r="C5" s="31" t="s">
        <v>46</v>
      </c>
      <c r="D5" s="52">
        <v>5000</v>
      </c>
      <c r="E5" s="31" t="s">
        <v>40</v>
      </c>
    </row>
    <row r="6" spans="2:8" ht="25" x14ac:dyDescent="0.5">
      <c r="C6" s="31" t="s">
        <v>52</v>
      </c>
      <c r="D6" s="52">
        <v>2.2999999999999998</v>
      </c>
      <c r="E6" s="31" t="s">
        <v>40</v>
      </c>
    </row>
    <row r="7" spans="2:8" ht="25" x14ac:dyDescent="0.5">
      <c r="C7" s="31" t="s">
        <v>51</v>
      </c>
      <c r="D7" s="52">
        <v>8000</v>
      </c>
      <c r="E7" s="31" t="s">
        <v>40</v>
      </c>
    </row>
    <row r="8" spans="2:8" ht="25" x14ac:dyDescent="0.5">
      <c r="C8" s="31" t="s">
        <v>48</v>
      </c>
      <c r="D8" s="52">
        <v>0</v>
      </c>
      <c r="E8" s="31" t="s">
        <v>40</v>
      </c>
      <c r="F8" s="24"/>
      <c r="G8" s="24"/>
      <c r="H8" s="24"/>
    </row>
    <row r="9" spans="2:8" ht="25" x14ac:dyDescent="0.5">
      <c r="C9" s="32" t="s">
        <v>47</v>
      </c>
      <c r="D9" s="33">
        <f>EXP(-POWER(((D5-D8)/D7),D6))</f>
        <v>0.71230202292502232</v>
      </c>
      <c r="E9" s="32"/>
      <c r="F9" s="24"/>
      <c r="G9" s="24"/>
      <c r="H9" s="24"/>
    </row>
    <row r="10" spans="2:8" ht="25" x14ac:dyDescent="0.5">
      <c r="C10" s="50"/>
      <c r="D10" s="51"/>
      <c r="F10" s="24"/>
      <c r="G10" s="24"/>
      <c r="H10" s="24"/>
    </row>
    <row r="11" spans="2:8" ht="17.5" x14ac:dyDescent="0.35">
      <c r="F11" s="24"/>
      <c r="G11" s="24"/>
      <c r="H11" s="24"/>
    </row>
    <row r="12" spans="2:8" ht="17.5" x14ac:dyDescent="0.35">
      <c r="F12" s="24"/>
      <c r="G12" s="24"/>
      <c r="H12" s="24"/>
    </row>
    <row r="13" spans="2:8" ht="25" x14ac:dyDescent="0.5">
      <c r="C13" s="36" t="s">
        <v>50</v>
      </c>
      <c r="D13" s="37"/>
      <c r="E13" s="37"/>
      <c r="G13" s="24"/>
      <c r="H13" s="24"/>
    </row>
    <row r="14" spans="2:8" ht="40.5" customHeight="1" x14ac:dyDescent="0.4">
      <c r="B14" s="35">
        <v>1</v>
      </c>
      <c r="C14" s="110" t="s">
        <v>54</v>
      </c>
      <c r="D14" s="110"/>
      <c r="E14" s="110"/>
      <c r="F14" s="24"/>
      <c r="G14" s="24"/>
      <c r="H14" s="24"/>
    </row>
    <row r="15" spans="2:8" ht="41.25" customHeight="1" x14ac:dyDescent="0.4">
      <c r="B15" s="35">
        <v>2</v>
      </c>
      <c r="C15" s="110" t="s">
        <v>53</v>
      </c>
      <c r="D15" s="110"/>
      <c r="E15" s="110"/>
      <c r="F15" s="24"/>
      <c r="G15" s="24"/>
      <c r="H15" s="24"/>
    </row>
    <row r="16" spans="2:8" ht="42.75" customHeight="1" x14ac:dyDescent="0.4">
      <c r="B16" s="35">
        <v>3</v>
      </c>
      <c r="C16" s="110" t="s">
        <v>55</v>
      </c>
      <c r="D16" s="110"/>
      <c r="E16" s="110"/>
      <c r="F16" s="24"/>
      <c r="G16" s="24"/>
      <c r="H16" s="24"/>
    </row>
    <row r="17" spans="3:8" ht="17.5" x14ac:dyDescent="0.35">
      <c r="F17" s="24"/>
      <c r="G17" s="24"/>
      <c r="H17" s="24"/>
    </row>
    <row r="18" spans="3:8" ht="19.5" customHeight="1" x14ac:dyDescent="0.35">
      <c r="C18" s="65" t="s">
        <v>83</v>
      </c>
      <c r="F18" s="24"/>
      <c r="G18" s="24"/>
      <c r="H18" s="24"/>
    </row>
    <row r="19" spans="3:8" ht="17.25" customHeight="1" x14ac:dyDescent="0.35">
      <c r="C19" s="64" t="s">
        <v>82</v>
      </c>
      <c r="F19" s="24"/>
      <c r="G19" s="24"/>
      <c r="H19" s="24"/>
    </row>
    <row r="20" spans="3:8" ht="41.25" customHeight="1" x14ac:dyDescent="0.35">
      <c r="F20" s="24"/>
      <c r="G20" s="24"/>
      <c r="H20" s="24"/>
    </row>
    <row r="21" spans="3:8" ht="17.5" x14ac:dyDescent="0.35">
      <c r="C21" s="24"/>
      <c r="D21" s="24"/>
      <c r="E21" s="24"/>
      <c r="F21" s="24"/>
      <c r="G21" s="24"/>
      <c r="H21" s="24"/>
    </row>
    <row r="22" spans="3:8" ht="17.5" x14ac:dyDescent="0.35">
      <c r="C22" s="24"/>
      <c r="D22" s="24"/>
      <c r="E22" s="24"/>
      <c r="F22" s="24"/>
      <c r="G22" s="24"/>
      <c r="H22" s="24"/>
    </row>
    <row r="23" spans="3:8" ht="17.5" x14ac:dyDescent="0.35">
      <c r="C23" s="24"/>
      <c r="D23" s="24"/>
      <c r="E23" s="24"/>
      <c r="F23" s="24"/>
      <c r="G23" s="24"/>
      <c r="H23" s="24"/>
    </row>
    <row r="24" spans="3:8" ht="17.5" x14ac:dyDescent="0.35">
      <c r="C24" s="24"/>
      <c r="D24" s="24"/>
      <c r="E24" s="24"/>
      <c r="F24" s="24"/>
      <c r="G24" s="24"/>
      <c r="H24" s="24"/>
    </row>
    <row r="25" spans="3:8" ht="17.5" x14ac:dyDescent="0.35">
      <c r="C25" s="24"/>
      <c r="D25" s="24"/>
      <c r="E25" s="24"/>
      <c r="F25" s="24"/>
      <c r="G25" s="24"/>
      <c r="H25" s="24"/>
    </row>
    <row r="26" spans="3:8" ht="17.5" x14ac:dyDescent="0.35">
      <c r="C26" s="24"/>
      <c r="D26" s="24"/>
      <c r="E26" s="24"/>
      <c r="F26" s="24"/>
      <c r="G26" s="24"/>
      <c r="H26" s="24"/>
    </row>
    <row r="27" spans="3:8" ht="17.5" x14ac:dyDescent="0.35">
      <c r="C27" s="24"/>
      <c r="D27" s="24"/>
      <c r="E27" s="24"/>
      <c r="F27" s="24"/>
      <c r="G27" s="24"/>
      <c r="H27" s="24"/>
    </row>
    <row r="28" spans="3:8" ht="17.5" x14ac:dyDescent="0.35">
      <c r="C28" s="24"/>
      <c r="D28" s="24"/>
      <c r="E28" s="24"/>
      <c r="F28" s="24"/>
      <c r="G28" s="24"/>
      <c r="H28" s="24"/>
    </row>
  </sheetData>
  <sheetProtection password="DDBA" sheet="1"/>
  <protectedRanges>
    <protectedRange sqref="D5:D8" name="Range1"/>
  </protectedRanges>
  <mergeCells count="3">
    <mergeCell ref="C15:E15"/>
    <mergeCell ref="C16:E16"/>
    <mergeCell ref="C14:E14"/>
  </mergeCells>
  <phoneticPr fontId="17" type="noConversion"/>
  <hyperlinks>
    <hyperlink ref="C19" r:id="rId1" xr:uid="{00000000-0004-0000-08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PowerPoint.Slide.8" shapeId="12290" r:id="rId5">
          <objectPr defaultSize="0" autoPict="0" r:id="rId6">
            <anchor moveWithCells="1">
              <from>
                <xdr:col>5</xdr:col>
                <xdr:colOff>450850</xdr:colOff>
                <xdr:row>5</xdr:row>
                <xdr:rowOff>285750</xdr:rowOff>
              </from>
              <to>
                <xdr:col>10</xdr:col>
                <xdr:colOff>127000</xdr:colOff>
                <xdr:row>14</xdr:row>
                <xdr:rowOff>298450</xdr:rowOff>
              </to>
            </anchor>
          </objectPr>
        </oleObject>
      </mc:Choice>
      <mc:Fallback>
        <oleObject progId="PowerPoint.Slide.8" shapeId="12290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F18"/>
  <sheetViews>
    <sheetView workbookViewId="0">
      <selection activeCell="E5" sqref="E5"/>
    </sheetView>
  </sheetViews>
  <sheetFormatPr defaultRowHeight="12.5" x14ac:dyDescent="0.25"/>
  <cols>
    <col min="3" max="3" width="43.453125" customWidth="1"/>
  </cols>
  <sheetData>
    <row r="2" spans="3:6" ht="22.5" x14ac:dyDescent="0.45">
      <c r="C2" s="78" t="s">
        <v>18</v>
      </c>
    </row>
    <row r="3" spans="3:6" ht="18" x14ac:dyDescent="0.4">
      <c r="C3" s="9" t="s">
        <v>88</v>
      </c>
      <c r="D3" s="79" t="s">
        <v>4</v>
      </c>
      <c r="E3" s="10">
        <v>0.5</v>
      </c>
      <c r="F3" s="80" t="s">
        <v>92</v>
      </c>
    </row>
    <row r="4" spans="3:6" ht="18" x14ac:dyDescent="0.4">
      <c r="C4" s="9" t="s">
        <v>15</v>
      </c>
      <c r="D4" s="79" t="s">
        <v>3</v>
      </c>
      <c r="E4" s="10">
        <v>10</v>
      </c>
      <c r="F4" s="80" t="s">
        <v>92</v>
      </c>
    </row>
    <row r="5" spans="3:6" ht="18" x14ac:dyDescent="0.4">
      <c r="C5" s="9" t="s">
        <v>16</v>
      </c>
      <c r="D5" s="79" t="s">
        <v>13</v>
      </c>
      <c r="E5" s="10">
        <v>5</v>
      </c>
      <c r="F5" s="80" t="s">
        <v>92</v>
      </c>
    </row>
    <row r="6" spans="3:6" ht="18" x14ac:dyDescent="0.4">
      <c r="C6" s="69" t="s">
        <v>89</v>
      </c>
      <c r="D6" s="77"/>
      <c r="E6" s="11">
        <f>BINOMDIST(E5,E4,E3,FALSE)</f>
        <v>0.24609375000000008</v>
      </c>
    </row>
    <row r="10" spans="3:6" ht="22.5" x14ac:dyDescent="0.45">
      <c r="C10" s="78" t="s">
        <v>17</v>
      </c>
    </row>
    <row r="11" spans="3:6" ht="18" x14ac:dyDescent="0.4">
      <c r="C11" s="9" t="s">
        <v>88</v>
      </c>
      <c r="D11" s="12" t="s">
        <v>4</v>
      </c>
      <c r="E11" s="76">
        <v>0.06</v>
      </c>
      <c r="F11" s="80" t="s">
        <v>92</v>
      </c>
    </row>
    <row r="12" spans="3:6" ht="18" x14ac:dyDescent="0.4">
      <c r="C12" s="9" t="s">
        <v>15</v>
      </c>
      <c r="D12" s="12" t="s">
        <v>3</v>
      </c>
      <c r="E12" s="76">
        <v>40</v>
      </c>
      <c r="F12" s="80" t="s">
        <v>92</v>
      </c>
    </row>
    <row r="13" spans="3:6" ht="18" x14ac:dyDescent="0.4">
      <c r="C13" s="9" t="s">
        <v>90</v>
      </c>
      <c r="D13" s="12" t="s">
        <v>13</v>
      </c>
      <c r="E13" s="76">
        <v>3</v>
      </c>
      <c r="F13" s="80" t="s">
        <v>92</v>
      </c>
    </row>
    <row r="14" spans="3:6" ht="18.5" x14ac:dyDescent="0.45">
      <c r="C14" s="13" t="s">
        <v>91</v>
      </c>
      <c r="D14" s="77"/>
      <c r="E14" s="11">
        <f>BINOMDIST(E13,E12,E11,TRUE)</f>
        <v>0.78274297137421811</v>
      </c>
    </row>
    <row r="17" spans="3:3" ht="13" x14ac:dyDescent="0.3">
      <c r="C17" s="65" t="s">
        <v>83</v>
      </c>
    </row>
    <row r="18" spans="3:3" x14ac:dyDescent="0.25">
      <c r="C18" s="64" t="s">
        <v>82</v>
      </c>
    </row>
  </sheetData>
  <sheetProtection password="DDBA" sheet="1"/>
  <protectedRanges>
    <protectedRange sqref="E11:E13" name="Range2"/>
    <protectedRange sqref="E3:E5" name="Range1"/>
  </protectedRanges>
  <phoneticPr fontId="0" type="noConversion"/>
  <hyperlinks>
    <hyperlink ref="C18" r:id="rId1" xr:uid="{00000000-0004-0000-0900-000000000000}"/>
  </hyperlinks>
  <pageMargins left="0.75" right="0.75" top="1" bottom="1" header="0.5" footer="0.5"/>
  <pageSetup orientation="portrait" verticalDpi="0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H16"/>
  <sheetViews>
    <sheetView workbookViewId="0">
      <selection activeCell="J10" sqref="J10"/>
    </sheetView>
  </sheetViews>
  <sheetFormatPr defaultRowHeight="12.5" x14ac:dyDescent="0.25"/>
  <cols>
    <col min="1" max="1" width="18.453125" customWidth="1"/>
    <col min="2" max="2" width="26.81640625" customWidth="1"/>
    <col min="3" max="3" width="17.26953125" bestFit="1" customWidth="1"/>
    <col min="6" max="6" width="18.453125" customWidth="1"/>
    <col min="7" max="7" width="13" customWidth="1"/>
  </cols>
  <sheetData>
    <row r="2" spans="2:8" ht="20" x14ac:dyDescent="0.4">
      <c r="B2" s="111" t="s">
        <v>6</v>
      </c>
      <c r="C2" s="111"/>
      <c r="F2" s="111" t="s">
        <v>19</v>
      </c>
      <c r="G2" s="111"/>
    </row>
    <row r="5" spans="2:8" ht="18" x14ac:dyDescent="0.4">
      <c r="B5" s="7" t="s">
        <v>3</v>
      </c>
      <c r="C5" s="1">
        <v>812</v>
      </c>
      <c r="D5" s="62" t="s">
        <v>92</v>
      </c>
      <c r="F5" s="7" t="s">
        <v>3</v>
      </c>
      <c r="G5" s="1">
        <v>1</v>
      </c>
      <c r="H5" s="62" t="s">
        <v>92</v>
      </c>
    </row>
    <row r="6" spans="2:8" ht="18" x14ac:dyDescent="0.4">
      <c r="B6" s="7" t="s">
        <v>4</v>
      </c>
      <c r="C6" s="1">
        <v>0.02</v>
      </c>
      <c r="D6" s="62" t="s">
        <v>92</v>
      </c>
      <c r="F6" s="7" t="s">
        <v>4</v>
      </c>
      <c r="G6" s="1">
        <v>1.2E-2</v>
      </c>
      <c r="H6" s="62" t="s">
        <v>92</v>
      </c>
    </row>
    <row r="7" spans="2:8" ht="18" x14ac:dyDescent="0.4">
      <c r="B7" s="7" t="s">
        <v>1</v>
      </c>
      <c r="C7" s="1">
        <f>C5*C6</f>
        <v>16.240000000000002</v>
      </c>
      <c r="D7" s="62" t="s">
        <v>92</v>
      </c>
      <c r="F7" s="7" t="s">
        <v>1</v>
      </c>
      <c r="G7" s="1">
        <f>G5*G6</f>
        <v>1.2E-2</v>
      </c>
      <c r="H7" s="62" t="s">
        <v>92</v>
      </c>
    </row>
    <row r="8" spans="2:8" ht="18" x14ac:dyDescent="0.4">
      <c r="B8" s="7" t="s">
        <v>0</v>
      </c>
      <c r="C8" s="1">
        <v>7</v>
      </c>
      <c r="D8" s="62" t="s">
        <v>92</v>
      </c>
      <c r="F8" s="7" t="s">
        <v>0</v>
      </c>
      <c r="G8" s="1">
        <v>0</v>
      </c>
      <c r="H8" s="62" t="s">
        <v>92</v>
      </c>
    </row>
    <row r="9" spans="2:8" ht="18" x14ac:dyDescent="0.4">
      <c r="B9" s="7" t="s">
        <v>2</v>
      </c>
      <c r="C9" s="1" t="s">
        <v>5</v>
      </c>
      <c r="D9" s="62"/>
      <c r="F9" s="7" t="s">
        <v>2</v>
      </c>
      <c r="G9" s="1" t="s">
        <v>5</v>
      </c>
    </row>
    <row r="10" spans="2:8" ht="36" x14ac:dyDescent="0.4">
      <c r="B10" s="75" t="s">
        <v>103</v>
      </c>
      <c r="C10" s="4">
        <f>POISSON(C8,C7,TRUE)</f>
        <v>8.6544956740577453E-3</v>
      </c>
      <c r="F10" s="81" t="s">
        <v>19</v>
      </c>
      <c r="G10" s="4">
        <f>POISSON(G8,G7,TRUE)</f>
        <v>0.98807171286193052</v>
      </c>
    </row>
    <row r="12" spans="2:8" ht="30" customHeight="1" x14ac:dyDescent="0.3">
      <c r="F12" s="112" t="s">
        <v>20</v>
      </c>
      <c r="G12" s="112"/>
    </row>
    <row r="15" spans="2:8" ht="13" x14ac:dyDescent="0.3">
      <c r="B15" s="65" t="s">
        <v>83</v>
      </c>
    </row>
    <row r="16" spans="2:8" x14ac:dyDescent="0.25">
      <c r="B16" s="64" t="s">
        <v>82</v>
      </c>
    </row>
  </sheetData>
  <sheetProtection password="DDBA" sheet="1"/>
  <protectedRanges>
    <protectedRange sqref="G5:G9" name="Range2"/>
    <protectedRange sqref="C5:C8" name="Range1"/>
  </protectedRanges>
  <mergeCells count="3">
    <mergeCell ref="B2:C2"/>
    <mergeCell ref="F2:G2"/>
    <mergeCell ref="F12:G12"/>
  </mergeCells>
  <phoneticPr fontId="0" type="noConversion"/>
  <hyperlinks>
    <hyperlink ref="B16" r:id="rId1" xr:uid="{00000000-0004-0000-0A00-000000000000}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success run theorem</vt:lpstr>
      <vt:lpstr>Sample size Binomial</vt:lpstr>
      <vt:lpstr>Weibayes</vt:lpstr>
      <vt:lpstr>MTBF conf intervals</vt:lpstr>
      <vt:lpstr>stress-strength</vt:lpstr>
      <vt:lpstr>ALT Linear</vt:lpstr>
      <vt:lpstr>ALT Arhenius</vt:lpstr>
      <vt:lpstr>Normal distribution</vt:lpstr>
      <vt:lpstr>Weibull distribution</vt:lpstr>
      <vt:lpstr>Binomial Distribution</vt:lpstr>
      <vt:lpstr>Poisson Distribution</vt:lpstr>
    </vt:vector>
  </TitlesOfParts>
  <Company>CUMMINS INDIA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Urdhwareshe</dc:creator>
  <cp:lastModifiedBy>Hemant Urdhwareshe</cp:lastModifiedBy>
  <dcterms:created xsi:type="dcterms:W3CDTF">2003-12-13T07:45:32Z</dcterms:created>
  <dcterms:modified xsi:type="dcterms:W3CDTF">2021-02-11T09:13:14Z</dcterms:modified>
</cp:coreProperties>
</file>